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ostello\Desktop\2015\MIP\Completions\Procedure\"/>
    </mc:Choice>
  </mc:AlternateContent>
  <bookViews>
    <workbookView xWindow="0" yWindow="0" windowWidth="24000" windowHeight="14235" firstSheet="3" activeTab="3"/>
  </bookViews>
  <sheets>
    <sheet name="Sheet1" sheetId="1" state="hidden" r:id="rId1"/>
    <sheet name="Sheet2" sheetId="2" state="hidden" r:id="rId2"/>
    <sheet name="Sheet3" sheetId="3" state="hidden" r:id="rId3"/>
    <sheet name="Perf Depths &amp; Section Details" sheetId="4" r:id="rId4"/>
    <sheet name="Sch A NNE 440K 35% 100 Mesh" sheetId="5" r:id="rId5"/>
    <sheet name="Sch B NNE 440K 75% 100 Mesh" sheetId="6" r:id="rId6"/>
    <sheet name="Sch C NNE 360K 35% 100 Mesh" sheetId="9" r:id="rId7"/>
    <sheet name="Sch D SLB VEF 440K" sheetId="8" r:id="rId8"/>
  </sheets>
  <definedNames>
    <definedName name="_xlnm.Print_Area" localSheetId="3">'Perf Depths &amp; Section Details'!$B$1:$N$138</definedName>
    <definedName name="_xlnm.Print_Area" localSheetId="4">'Sch A NNE 440K 35% 100 Mesh'!$A$1:$V$30</definedName>
    <definedName name="_xlnm.Print_Area" localSheetId="5">'Sch B NNE 440K 75% 100 Mesh'!$A$1:$V$30</definedName>
    <definedName name="_xlnm.Print_Area" localSheetId="6">'Sch C NNE 360K 35% 100 Mesh'!$A$1:$V$30</definedName>
    <definedName name="_xlnm.Print_Area" localSheetId="7">'Sch D SLB VEF 440K'!$A$1:$U$30</definedName>
    <definedName name="_xlnm.Print_Titles" localSheetId="3">'Perf Depths &amp; Section Details'!$1:$2</definedName>
  </definedNames>
  <calcPr calcId="152511"/>
</workbook>
</file>

<file path=xl/calcChain.xml><?xml version="1.0" encoding="utf-8"?>
<calcChain xmlns="http://schemas.openxmlformats.org/spreadsheetml/2006/main">
  <c r="AB7" i="8" l="1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6" i="8"/>
  <c r="AB22" i="8" l="1"/>
  <c r="R9" i="5"/>
  <c r="AB8" i="6" l="1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6" i="6"/>
  <c r="C27" i="9"/>
  <c r="D27" i="9" s="1"/>
  <c r="C26" i="9"/>
  <c r="D26" i="9" s="1"/>
  <c r="AE22" i="9"/>
  <c r="AD22" i="9"/>
  <c r="AC22" i="9"/>
  <c r="AB22" i="9"/>
  <c r="AA22" i="9"/>
  <c r="Z22" i="9"/>
  <c r="Y22" i="9"/>
  <c r="X22" i="9"/>
  <c r="U22" i="9"/>
  <c r="J22" i="9"/>
  <c r="G22" i="9"/>
  <c r="H22" i="9" s="1"/>
  <c r="L22" i="9" s="1"/>
  <c r="S22" i="9" s="1"/>
  <c r="AD21" i="9"/>
  <c r="AC21" i="9"/>
  <c r="Z21" i="9"/>
  <c r="Y21" i="9"/>
  <c r="X21" i="9"/>
  <c r="U21" i="9"/>
  <c r="L21" i="9"/>
  <c r="I21" i="9"/>
  <c r="J21" i="9" s="1"/>
  <c r="H21" i="9"/>
  <c r="G21" i="9"/>
  <c r="AD20" i="9"/>
  <c r="AC20" i="9"/>
  <c r="Z20" i="9"/>
  <c r="Y20" i="9"/>
  <c r="X20" i="9"/>
  <c r="U20" i="9"/>
  <c r="I20" i="9"/>
  <c r="AA20" i="9" s="1"/>
  <c r="H20" i="9"/>
  <c r="L20" i="9" s="1"/>
  <c r="G20" i="9"/>
  <c r="AD19" i="9"/>
  <c r="AC19" i="9"/>
  <c r="AA19" i="9"/>
  <c r="Z19" i="9"/>
  <c r="Y19" i="9"/>
  <c r="X19" i="9"/>
  <c r="U19" i="9"/>
  <c r="J19" i="9"/>
  <c r="I19" i="9"/>
  <c r="G19" i="9"/>
  <c r="H19" i="9" s="1"/>
  <c r="L19" i="9" s="1"/>
  <c r="AD18" i="9"/>
  <c r="AC18" i="9"/>
  <c r="Z18" i="9"/>
  <c r="Y18" i="9"/>
  <c r="X18" i="9"/>
  <c r="U18" i="9"/>
  <c r="I18" i="9"/>
  <c r="J18" i="9" s="1"/>
  <c r="G18" i="9"/>
  <c r="H18" i="9" s="1"/>
  <c r="L18" i="9" s="1"/>
  <c r="AD17" i="9"/>
  <c r="AC17" i="9"/>
  <c r="Z17" i="9"/>
  <c r="Y17" i="9"/>
  <c r="X17" i="9"/>
  <c r="U17" i="9"/>
  <c r="I17" i="9"/>
  <c r="J17" i="9" s="1"/>
  <c r="G17" i="9"/>
  <c r="M17" i="9" s="1"/>
  <c r="AD16" i="9"/>
  <c r="AC16" i="9"/>
  <c r="Z16" i="9"/>
  <c r="Y16" i="9"/>
  <c r="X16" i="9"/>
  <c r="U16" i="9"/>
  <c r="I16" i="9"/>
  <c r="J16" i="9" s="1"/>
  <c r="G16" i="9"/>
  <c r="H16" i="9" s="1"/>
  <c r="L16" i="9" s="1"/>
  <c r="AD15" i="9"/>
  <c r="AC15" i="9"/>
  <c r="Z15" i="9"/>
  <c r="Y15" i="9"/>
  <c r="X15" i="9"/>
  <c r="U15" i="9"/>
  <c r="I15" i="9"/>
  <c r="J15" i="9" s="1"/>
  <c r="G15" i="9"/>
  <c r="H15" i="9" s="1"/>
  <c r="L15" i="9" s="1"/>
  <c r="AD14" i="9"/>
  <c r="AC14" i="9"/>
  <c r="Z14" i="9"/>
  <c r="Y14" i="9"/>
  <c r="X14" i="9"/>
  <c r="U14" i="9"/>
  <c r="I14" i="9"/>
  <c r="J14" i="9" s="1"/>
  <c r="G14" i="9"/>
  <c r="AD13" i="9"/>
  <c r="AC13" i="9"/>
  <c r="Z13" i="9"/>
  <c r="Y13" i="9"/>
  <c r="X13" i="9"/>
  <c r="U13" i="9"/>
  <c r="L13" i="9"/>
  <c r="I13" i="9"/>
  <c r="J13" i="9" s="1"/>
  <c r="H13" i="9"/>
  <c r="G13" i="9"/>
  <c r="AD12" i="9"/>
  <c r="AC12" i="9"/>
  <c r="Z12" i="9"/>
  <c r="Y12" i="9"/>
  <c r="X12" i="9"/>
  <c r="U12" i="9"/>
  <c r="I12" i="9"/>
  <c r="AA12" i="9" s="1"/>
  <c r="H12" i="9"/>
  <c r="L12" i="9" s="1"/>
  <c r="G12" i="9"/>
  <c r="AD11" i="9"/>
  <c r="AC11" i="9"/>
  <c r="Z11" i="9"/>
  <c r="Y11" i="9"/>
  <c r="X11" i="9"/>
  <c r="U11" i="9"/>
  <c r="I11" i="9"/>
  <c r="J11" i="9" s="1"/>
  <c r="G11" i="9"/>
  <c r="H11" i="9" s="1"/>
  <c r="L11" i="9" s="1"/>
  <c r="AD10" i="9"/>
  <c r="AC10" i="9"/>
  <c r="Z10" i="9"/>
  <c r="Y10" i="9"/>
  <c r="X10" i="9"/>
  <c r="U10" i="9"/>
  <c r="I10" i="9"/>
  <c r="AA10" i="9" s="1"/>
  <c r="G10" i="9"/>
  <c r="H10" i="9" s="1"/>
  <c r="L10" i="9" s="1"/>
  <c r="AD9" i="9"/>
  <c r="AC9" i="9"/>
  <c r="Z9" i="9"/>
  <c r="Y9" i="9"/>
  <c r="X9" i="9"/>
  <c r="I9" i="9"/>
  <c r="AA9" i="9" s="1"/>
  <c r="G9" i="9"/>
  <c r="B9" i="9"/>
  <c r="U9" i="9" s="1"/>
  <c r="AD8" i="9"/>
  <c r="AC8" i="9"/>
  <c r="AB8" i="9"/>
  <c r="AA8" i="9"/>
  <c r="Z8" i="9"/>
  <c r="Y8" i="9"/>
  <c r="X8" i="9"/>
  <c r="U8" i="9"/>
  <c r="M8" i="9"/>
  <c r="J8" i="9"/>
  <c r="H8" i="9"/>
  <c r="L8" i="9" s="1"/>
  <c r="AD7" i="9"/>
  <c r="AC7" i="9"/>
  <c r="AB7" i="9"/>
  <c r="Z7" i="9"/>
  <c r="Y7" i="9"/>
  <c r="X7" i="9"/>
  <c r="R7" i="9"/>
  <c r="R8" i="9" s="1"/>
  <c r="J7" i="9"/>
  <c r="M7" i="9" s="1"/>
  <c r="H7" i="9"/>
  <c r="L7" i="9" s="1"/>
  <c r="S7" i="9" s="1"/>
  <c r="B7" i="9"/>
  <c r="U7" i="9" s="1"/>
  <c r="AD6" i="9"/>
  <c r="AC6" i="9"/>
  <c r="AA6" i="9"/>
  <c r="Z6" i="9"/>
  <c r="Y6" i="9"/>
  <c r="X6" i="9"/>
  <c r="U6" i="9"/>
  <c r="R6" i="9"/>
  <c r="AE6" i="9" s="1"/>
  <c r="J6" i="9"/>
  <c r="S6" i="9" s="1"/>
  <c r="T6" i="9" s="1"/>
  <c r="W2" i="9"/>
  <c r="X22" i="5"/>
  <c r="Y22" i="5"/>
  <c r="Z22" i="5"/>
  <c r="AA22" i="5"/>
  <c r="AB22" i="5"/>
  <c r="AC22" i="5"/>
  <c r="AD22" i="5"/>
  <c r="AE22" i="5"/>
  <c r="AB19" i="5"/>
  <c r="AB21" i="5"/>
  <c r="C27" i="5"/>
  <c r="G22" i="5"/>
  <c r="H22" i="5" s="1"/>
  <c r="L22" i="5" s="1"/>
  <c r="J22" i="5"/>
  <c r="U22" i="5"/>
  <c r="U20" i="5"/>
  <c r="U21" i="5"/>
  <c r="G19" i="5"/>
  <c r="M19" i="5" s="1"/>
  <c r="I19" i="5"/>
  <c r="J19" i="5"/>
  <c r="G20" i="5"/>
  <c r="I20" i="5"/>
  <c r="J20" i="5"/>
  <c r="AB20" i="5" s="1"/>
  <c r="G21" i="5"/>
  <c r="I21" i="5"/>
  <c r="J21" i="5"/>
  <c r="AD9" i="5"/>
  <c r="AD10" i="5"/>
  <c r="AD11" i="5"/>
  <c r="AD12" i="5"/>
  <c r="AD13" i="5"/>
  <c r="AD14" i="5"/>
  <c r="S19" i="9" l="1"/>
  <c r="AA17" i="9"/>
  <c r="AA16" i="9"/>
  <c r="M21" i="5"/>
  <c r="AA18" i="9"/>
  <c r="AA11" i="9"/>
  <c r="AD23" i="9"/>
  <c r="M11" i="9"/>
  <c r="AB11" i="9"/>
  <c r="J10" i="9"/>
  <c r="S10" i="9" s="1"/>
  <c r="AA14" i="9"/>
  <c r="AB19" i="9"/>
  <c r="C25" i="9"/>
  <c r="C28" i="9" s="1"/>
  <c r="D28" i="9" s="1"/>
  <c r="M19" i="9"/>
  <c r="AB14" i="9"/>
  <c r="N7" i="9"/>
  <c r="AB15" i="9"/>
  <c r="S15" i="9"/>
  <c r="S16" i="9"/>
  <c r="M16" i="9"/>
  <c r="AB16" i="9"/>
  <c r="R9" i="9"/>
  <c r="AE8" i="9"/>
  <c r="S11" i="9"/>
  <c r="AB17" i="9"/>
  <c r="M21" i="9"/>
  <c r="S21" i="9"/>
  <c r="AB21" i="9"/>
  <c r="P22" i="9"/>
  <c r="N8" i="9"/>
  <c r="S18" i="9"/>
  <c r="P7" i="9"/>
  <c r="T7" i="9"/>
  <c r="P10" i="9"/>
  <c r="P19" i="9"/>
  <c r="AB13" i="9"/>
  <c r="S13" i="9"/>
  <c r="M13" i="9"/>
  <c r="M14" i="9"/>
  <c r="K6" i="9"/>
  <c r="K7" i="9" s="1"/>
  <c r="K8" i="9" s="1"/>
  <c r="J12" i="9"/>
  <c r="AE7" i="9"/>
  <c r="AB6" i="9"/>
  <c r="S8" i="9"/>
  <c r="AA13" i="9"/>
  <c r="M15" i="9"/>
  <c r="AA21" i="9"/>
  <c r="H9" i="9"/>
  <c r="L9" i="9" s="1"/>
  <c r="H17" i="9"/>
  <c r="L17" i="9" s="1"/>
  <c r="S17" i="9" s="1"/>
  <c r="M6" i="9"/>
  <c r="N6" i="9" s="1"/>
  <c r="J20" i="9"/>
  <c r="J9" i="9"/>
  <c r="M9" i="9" s="1"/>
  <c r="N9" i="9" s="1"/>
  <c r="M18" i="9"/>
  <c r="AB10" i="9"/>
  <c r="AA15" i="9"/>
  <c r="AB18" i="9"/>
  <c r="M22" i="9"/>
  <c r="H14" i="9"/>
  <c r="L14" i="9" s="1"/>
  <c r="S14" i="9" s="1"/>
  <c r="M20" i="5"/>
  <c r="H21" i="5"/>
  <c r="L21" i="5" s="1"/>
  <c r="S21" i="5" s="1"/>
  <c r="P21" i="5" s="1"/>
  <c r="H20" i="5"/>
  <c r="L20" i="5" s="1"/>
  <c r="S20" i="5" s="1"/>
  <c r="P20" i="5" s="1"/>
  <c r="H19" i="5"/>
  <c r="L19" i="5" s="1"/>
  <c r="S22" i="5"/>
  <c r="P22" i="5" s="1"/>
  <c r="M22" i="5"/>
  <c r="J20" i="8"/>
  <c r="L20" i="8"/>
  <c r="I19" i="8"/>
  <c r="AA19" i="8" s="1"/>
  <c r="U20" i="8"/>
  <c r="C27" i="8"/>
  <c r="D27" i="8" s="1"/>
  <c r="D26" i="8"/>
  <c r="C26" i="8"/>
  <c r="AE21" i="8"/>
  <c r="AD21" i="8"/>
  <c r="AC21" i="8"/>
  <c r="AA21" i="8"/>
  <c r="Z21" i="8"/>
  <c r="Y21" i="8"/>
  <c r="X21" i="8"/>
  <c r="AD20" i="8"/>
  <c r="AC20" i="8"/>
  <c r="Z20" i="8"/>
  <c r="Y20" i="8"/>
  <c r="X20" i="8"/>
  <c r="AD19" i="8"/>
  <c r="AC19" i="8"/>
  <c r="Z19" i="8"/>
  <c r="Y19" i="8"/>
  <c r="X19" i="8"/>
  <c r="U19" i="8"/>
  <c r="L19" i="8"/>
  <c r="J19" i="8"/>
  <c r="S19" i="8" s="1"/>
  <c r="P19" i="8" s="1"/>
  <c r="G19" i="8"/>
  <c r="AD18" i="8"/>
  <c r="AC18" i="8"/>
  <c r="Z18" i="8"/>
  <c r="Y18" i="8"/>
  <c r="X18" i="8"/>
  <c r="U18" i="8"/>
  <c r="I18" i="8"/>
  <c r="J18" i="8" s="1"/>
  <c r="G18" i="8"/>
  <c r="H18" i="8" s="1"/>
  <c r="L18" i="8" s="1"/>
  <c r="AD17" i="8"/>
  <c r="AC17" i="8"/>
  <c r="Z17" i="8"/>
  <c r="Y17" i="8"/>
  <c r="X17" i="8"/>
  <c r="U17" i="8"/>
  <c r="I17" i="8"/>
  <c r="J17" i="8" s="1"/>
  <c r="H17" i="8"/>
  <c r="L17" i="8" s="1"/>
  <c r="G17" i="8"/>
  <c r="AD16" i="8"/>
  <c r="AC16" i="8"/>
  <c r="Z16" i="8"/>
  <c r="Y16" i="8"/>
  <c r="X16" i="8"/>
  <c r="U16" i="8"/>
  <c r="I16" i="8"/>
  <c r="J16" i="8" s="1"/>
  <c r="G16" i="8"/>
  <c r="AD15" i="8"/>
  <c r="AC15" i="8"/>
  <c r="Z15" i="8"/>
  <c r="Y15" i="8"/>
  <c r="X15" i="8"/>
  <c r="U15" i="8"/>
  <c r="I15" i="8"/>
  <c r="J15" i="8" s="1"/>
  <c r="M15" i="8" s="1"/>
  <c r="G15" i="8"/>
  <c r="H15" i="8" s="1"/>
  <c r="L15" i="8" s="1"/>
  <c r="AD14" i="8"/>
  <c r="AC14" i="8"/>
  <c r="Z14" i="8"/>
  <c r="Y14" i="8"/>
  <c r="X14" i="8"/>
  <c r="U14" i="8"/>
  <c r="I14" i="8"/>
  <c r="AA14" i="8" s="1"/>
  <c r="H14" i="8"/>
  <c r="L14" i="8" s="1"/>
  <c r="G14" i="8"/>
  <c r="AD13" i="8"/>
  <c r="AC13" i="8"/>
  <c r="Z13" i="8"/>
  <c r="Y13" i="8"/>
  <c r="X13" i="8"/>
  <c r="U13" i="8"/>
  <c r="I13" i="8"/>
  <c r="J13" i="8" s="1"/>
  <c r="G13" i="8"/>
  <c r="H13" i="8" s="1"/>
  <c r="L13" i="8" s="1"/>
  <c r="AD12" i="8"/>
  <c r="AC12" i="8"/>
  <c r="Z12" i="8"/>
  <c r="Y12" i="8"/>
  <c r="X12" i="8"/>
  <c r="U12" i="8"/>
  <c r="I12" i="8"/>
  <c r="J12" i="8" s="1"/>
  <c r="S12" i="8" s="1"/>
  <c r="G12" i="8"/>
  <c r="H12" i="8" s="1"/>
  <c r="L12" i="8" s="1"/>
  <c r="AD11" i="8"/>
  <c r="AC11" i="8"/>
  <c r="AA11" i="8"/>
  <c r="Z11" i="8"/>
  <c r="Y11" i="8"/>
  <c r="X11" i="8"/>
  <c r="U11" i="8"/>
  <c r="I11" i="8"/>
  <c r="J11" i="8" s="1"/>
  <c r="G11" i="8"/>
  <c r="H11" i="8" s="1"/>
  <c r="L11" i="8" s="1"/>
  <c r="AD10" i="8"/>
  <c r="AC10" i="8"/>
  <c r="Z10" i="8"/>
  <c r="Y10" i="8"/>
  <c r="X10" i="8"/>
  <c r="U10" i="8"/>
  <c r="I10" i="8"/>
  <c r="J10" i="8" s="1"/>
  <c r="G10" i="8"/>
  <c r="H10" i="8" s="1"/>
  <c r="L10" i="8" s="1"/>
  <c r="AD9" i="8"/>
  <c r="AC9" i="8"/>
  <c r="Z9" i="8"/>
  <c r="Y9" i="8"/>
  <c r="X9" i="8"/>
  <c r="U9" i="8"/>
  <c r="L9" i="8"/>
  <c r="I9" i="8"/>
  <c r="H9" i="8"/>
  <c r="G9" i="8"/>
  <c r="B9" i="8"/>
  <c r="AD8" i="8"/>
  <c r="AC8" i="8"/>
  <c r="AA8" i="8"/>
  <c r="Z8" i="8"/>
  <c r="Y8" i="8"/>
  <c r="X8" i="8"/>
  <c r="U8" i="8"/>
  <c r="J8" i="8"/>
  <c r="M8" i="8" s="1"/>
  <c r="H8" i="8"/>
  <c r="L8" i="8" s="1"/>
  <c r="S8" i="8" s="1"/>
  <c r="AD7" i="8"/>
  <c r="AC7" i="8"/>
  <c r="Z7" i="8"/>
  <c r="Y7" i="8"/>
  <c r="X7" i="8"/>
  <c r="U7" i="8"/>
  <c r="L7" i="8"/>
  <c r="J7" i="8"/>
  <c r="M7" i="8" s="1"/>
  <c r="N7" i="8" s="1"/>
  <c r="H7" i="8"/>
  <c r="B7" i="8"/>
  <c r="AD6" i="8"/>
  <c r="AC6" i="8"/>
  <c r="AA6" i="8"/>
  <c r="Z6" i="8"/>
  <c r="Y6" i="8"/>
  <c r="X6" i="8"/>
  <c r="U6" i="8"/>
  <c r="S6" i="8"/>
  <c r="T6" i="8" s="1"/>
  <c r="R6" i="8"/>
  <c r="R7" i="8" s="1"/>
  <c r="M6" i="8"/>
  <c r="N6" i="8" s="1"/>
  <c r="K6" i="8"/>
  <c r="J6" i="8"/>
  <c r="W2" i="8"/>
  <c r="AD22" i="6"/>
  <c r="AE21" i="6"/>
  <c r="AD21" i="6"/>
  <c r="AC21" i="6"/>
  <c r="AA21" i="6"/>
  <c r="Z21" i="6"/>
  <c r="Y21" i="6"/>
  <c r="X21" i="6"/>
  <c r="AE20" i="6"/>
  <c r="AD20" i="6"/>
  <c r="AC20" i="6"/>
  <c r="AA20" i="6"/>
  <c r="Z20" i="6"/>
  <c r="Y20" i="6"/>
  <c r="X20" i="6"/>
  <c r="AE19" i="6"/>
  <c r="AD19" i="6"/>
  <c r="AC19" i="6"/>
  <c r="AA19" i="6"/>
  <c r="Z19" i="6"/>
  <c r="Y19" i="6"/>
  <c r="X19" i="6"/>
  <c r="AE18" i="6"/>
  <c r="AD18" i="6"/>
  <c r="AC18" i="6"/>
  <c r="AA18" i="6"/>
  <c r="Z18" i="6"/>
  <c r="Y18" i="6"/>
  <c r="X18" i="6"/>
  <c r="AE17" i="6"/>
  <c r="AD17" i="6"/>
  <c r="AC17" i="6"/>
  <c r="AA17" i="6"/>
  <c r="Z17" i="6"/>
  <c r="Y17" i="6"/>
  <c r="X17" i="6"/>
  <c r="AE16" i="6"/>
  <c r="AD16" i="6"/>
  <c r="AC16" i="6"/>
  <c r="AA16" i="6"/>
  <c r="Z16" i="6"/>
  <c r="Y16" i="6"/>
  <c r="X16" i="6"/>
  <c r="AE15" i="6"/>
  <c r="AD15" i="6"/>
  <c r="AC15" i="6"/>
  <c r="AA15" i="6"/>
  <c r="Z15" i="6"/>
  <c r="Y15" i="6"/>
  <c r="X15" i="6"/>
  <c r="AE14" i="6"/>
  <c r="AD14" i="6"/>
  <c r="AC14" i="6"/>
  <c r="AA14" i="6"/>
  <c r="Z14" i="6"/>
  <c r="Y14" i="6"/>
  <c r="X14" i="6"/>
  <c r="AE13" i="6"/>
  <c r="AD13" i="6"/>
  <c r="AC13" i="6"/>
  <c r="AA13" i="6"/>
  <c r="Z13" i="6"/>
  <c r="Y13" i="6"/>
  <c r="X13" i="6"/>
  <c r="AE12" i="6"/>
  <c r="AD12" i="6"/>
  <c r="AC12" i="6"/>
  <c r="AA12" i="6"/>
  <c r="Z12" i="6"/>
  <c r="Y12" i="6"/>
  <c r="X12" i="6"/>
  <c r="AE11" i="6"/>
  <c r="AD11" i="6"/>
  <c r="AC11" i="6"/>
  <c r="AA11" i="6"/>
  <c r="Z11" i="6"/>
  <c r="Y11" i="6"/>
  <c r="X11" i="6"/>
  <c r="AE10" i="6"/>
  <c r="AD10" i="6"/>
  <c r="AC10" i="6"/>
  <c r="AA10" i="6"/>
  <c r="Z10" i="6"/>
  <c r="Y10" i="6"/>
  <c r="X10" i="6"/>
  <c r="AE9" i="6"/>
  <c r="AD9" i="6"/>
  <c r="AC9" i="6"/>
  <c r="AA9" i="6"/>
  <c r="Z9" i="6"/>
  <c r="Y9" i="6"/>
  <c r="X9" i="6"/>
  <c r="AE8" i="6"/>
  <c r="AD8" i="6"/>
  <c r="AC8" i="6"/>
  <c r="AA8" i="6"/>
  <c r="Z8" i="6"/>
  <c r="Y8" i="6"/>
  <c r="X8" i="6"/>
  <c r="AE7" i="6"/>
  <c r="AD7" i="6"/>
  <c r="AC7" i="6"/>
  <c r="AA7" i="6"/>
  <c r="Z7" i="6"/>
  <c r="Y7" i="6"/>
  <c r="X7" i="6"/>
  <c r="AE6" i="6"/>
  <c r="AD6" i="6"/>
  <c r="AC6" i="6"/>
  <c r="AA6" i="6"/>
  <c r="Z6" i="6"/>
  <c r="Y6" i="6"/>
  <c r="X6" i="6"/>
  <c r="W2" i="6"/>
  <c r="AD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6" i="5"/>
  <c r="AA7" i="5"/>
  <c r="AA8" i="5"/>
  <c r="AA19" i="5"/>
  <c r="AA20" i="5"/>
  <c r="AA21" i="5"/>
  <c r="AA6" i="5"/>
  <c r="Y7" i="5"/>
  <c r="Z7" i="5"/>
  <c r="Y8" i="5"/>
  <c r="Z8" i="5"/>
  <c r="Y9" i="5"/>
  <c r="Z9" i="5"/>
  <c r="Y10" i="5"/>
  <c r="Z10" i="5"/>
  <c r="Y11" i="5"/>
  <c r="Z11" i="5"/>
  <c r="Y12" i="5"/>
  <c r="Z12" i="5"/>
  <c r="Y13" i="5"/>
  <c r="Z13" i="5"/>
  <c r="Y14" i="5"/>
  <c r="Z14" i="5"/>
  <c r="Y15" i="5"/>
  <c r="Z15" i="5"/>
  <c r="Y16" i="5"/>
  <c r="Z16" i="5"/>
  <c r="Y17" i="5"/>
  <c r="Z17" i="5"/>
  <c r="Y18" i="5"/>
  <c r="Z18" i="5"/>
  <c r="Y19" i="5"/>
  <c r="Z19" i="5"/>
  <c r="Y20" i="5"/>
  <c r="Z20" i="5"/>
  <c r="Y21" i="5"/>
  <c r="Z21" i="5"/>
  <c r="Z6" i="5"/>
  <c r="Y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6" i="5"/>
  <c r="AD7" i="5"/>
  <c r="AD8" i="5"/>
  <c r="AD15" i="5"/>
  <c r="AD16" i="5"/>
  <c r="AD17" i="5"/>
  <c r="AD18" i="5"/>
  <c r="AD19" i="5"/>
  <c r="AD20" i="5"/>
  <c r="AD21" i="5"/>
  <c r="W2" i="5"/>
  <c r="AA22" i="6" l="1"/>
  <c r="AA23" i="9"/>
  <c r="D25" i="9"/>
  <c r="C29" i="9" s="1"/>
  <c r="M10" i="9"/>
  <c r="N10" i="9" s="1"/>
  <c r="N11" i="9" s="1"/>
  <c r="P14" i="9"/>
  <c r="P17" i="9"/>
  <c r="P18" i="9"/>
  <c r="K9" i="9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P16" i="9"/>
  <c r="P15" i="9"/>
  <c r="P11" i="9"/>
  <c r="S9" i="9"/>
  <c r="AB9" i="9"/>
  <c r="M20" i="9"/>
  <c r="S20" i="9"/>
  <c r="AB20" i="9"/>
  <c r="AB23" i="9"/>
  <c r="P21" i="9"/>
  <c r="R10" i="9"/>
  <c r="AE9" i="9"/>
  <c r="M12" i="9"/>
  <c r="S12" i="9"/>
  <c r="AB12" i="9"/>
  <c r="T8" i="9"/>
  <c r="P8" i="9"/>
  <c r="P13" i="9"/>
  <c r="AD23" i="5"/>
  <c r="M19" i="8"/>
  <c r="AA18" i="8"/>
  <c r="M20" i="8"/>
  <c r="S20" i="8"/>
  <c r="AA20" i="8"/>
  <c r="AA16" i="8"/>
  <c r="AA13" i="8"/>
  <c r="AA12" i="8"/>
  <c r="AA10" i="8"/>
  <c r="AD22" i="8"/>
  <c r="AA15" i="8"/>
  <c r="C25" i="8"/>
  <c r="C28" i="8" s="1"/>
  <c r="D28" i="8" s="1"/>
  <c r="P8" i="8"/>
  <c r="M13" i="8"/>
  <c r="S13" i="8"/>
  <c r="M10" i="8"/>
  <c r="S10" i="8"/>
  <c r="S11" i="8"/>
  <c r="P12" i="8"/>
  <c r="S17" i="8"/>
  <c r="M17" i="8"/>
  <c r="N8" i="8"/>
  <c r="S18" i="8"/>
  <c r="M18" i="8"/>
  <c r="R8" i="8"/>
  <c r="AE7" i="8"/>
  <c r="S15" i="8"/>
  <c r="M16" i="8"/>
  <c r="H16" i="8"/>
  <c r="L16" i="8" s="1"/>
  <c r="S16" i="8" s="1"/>
  <c r="M12" i="8"/>
  <c r="AE6" i="8"/>
  <c r="AA9" i="8"/>
  <c r="M11" i="8"/>
  <c r="AA17" i="8"/>
  <c r="K7" i="8"/>
  <c r="J9" i="8"/>
  <c r="J14" i="8"/>
  <c r="S7" i="8"/>
  <c r="P12" i="9" l="1"/>
  <c r="P20" i="9"/>
  <c r="N12" i="9"/>
  <c r="N13" i="9" s="1"/>
  <c r="N14" i="9" s="1"/>
  <c r="N15" i="9" s="1"/>
  <c r="N16" i="9" s="1"/>
  <c r="N17" i="9" s="1"/>
  <c r="N18" i="9" s="1"/>
  <c r="N19" i="9" s="1"/>
  <c r="N20" i="9" s="1"/>
  <c r="N21" i="9" s="1"/>
  <c r="N22" i="9" s="1"/>
  <c r="AE10" i="9"/>
  <c r="R11" i="9"/>
  <c r="T9" i="9"/>
  <c r="T10" i="9" s="1"/>
  <c r="T11" i="9" s="1"/>
  <c r="T12" i="9" s="1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P9" i="9"/>
  <c r="D25" i="8"/>
  <c r="C29" i="8" s="1"/>
  <c r="AA22" i="8"/>
  <c r="P16" i="8"/>
  <c r="P10" i="8"/>
  <c r="M14" i="8"/>
  <c r="S14" i="8"/>
  <c r="P15" i="8"/>
  <c r="P18" i="8"/>
  <c r="P11" i="8"/>
  <c r="P7" i="8"/>
  <c r="T7" i="8"/>
  <c r="T8" i="8" s="1"/>
  <c r="R9" i="8"/>
  <c r="AE8" i="8"/>
  <c r="P17" i="8"/>
  <c r="P13" i="8"/>
  <c r="M9" i="8"/>
  <c r="N9" i="8" s="1"/>
  <c r="N10" i="8" s="1"/>
  <c r="N11" i="8" s="1"/>
  <c r="N12" i="8" s="1"/>
  <c r="N13" i="8" s="1"/>
  <c r="S9" i="8"/>
  <c r="K8" i="8"/>
  <c r="N3" i="4"/>
  <c r="N8" i="4"/>
  <c r="N13" i="4"/>
  <c r="N18" i="4"/>
  <c r="N23" i="4"/>
  <c r="N36" i="4"/>
  <c r="N41" i="4"/>
  <c r="N28" i="4"/>
  <c r="N32" i="4"/>
  <c r="N46" i="4"/>
  <c r="N50" i="4"/>
  <c r="N54" i="4"/>
  <c r="N58" i="4"/>
  <c r="N62" i="4"/>
  <c r="N66" i="4"/>
  <c r="N71" i="4"/>
  <c r="N76" i="4"/>
  <c r="N81" i="4"/>
  <c r="N86" i="4"/>
  <c r="N91" i="4"/>
  <c r="N96" i="4"/>
  <c r="N101" i="4"/>
  <c r="N106" i="4"/>
  <c r="N111" i="4"/>
  <c r="N116" i="4"/>
  <c r="N121" i="4"/>
  <c r="N126" i="4"/>
  <c r="N131" i="4"/>
  <c r="AE11" i="9" l="1"/>
  <c r="R12" i="9"/>
  <c r="N14" i="8"/>
  <c r="N15" i="8" s="1"/>
  <c r="N16" i="8" s="1"/>
  <c r="N17" i="8" s="1"/>
  <c r="N18" i="8" s="1"/>
  <c r="N19" i="8" s="1"/>
  <c r="N20" i="8" s="1"/>
  <c r="P14" i="8"/>
  <c r="K9" i="8"/>
  <c r="T9" i="8"/>
  <c r="T10" i="8" s="1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P9" i="8"/>
  <c r="R10" i="8"/>
  <c r="AE9" i="8"/>
  <c r="C27" i="6"/>
  <c r="D27" i="6" s="1"/>
  <c r="C26" i="6"/>
  <c r="D26" i="6" s="1"/>
  <c r="U20" i="6"/>
  <c r="M20" i="6"/>
  <c r="L20" i="6"/>
  <c r="J20" i="6"/>
  <c r="H20" i="6"/>
  <c r="G20" i="6"/>
  <c r="U19" i="6"/>
  <c r="I19" i="6"/>
  <c r="J19" i="6" s="1"/>
  <c r="G19" i="6"/>
  <c r="U18" i="6"/>
  <c r="M18" i="6"/>
  <c r="J18" i="6"/>
  <c r="I18" i="6"/>
  <c r="G18" i="6"/>
  <c r="H18" i="6" s="1"/>
  <c r="L18" i="6" s="1"/>
  <c r="U17" i="6"/>
  <c r="I17" i="6"/>
  <c r="J17" i="6" s="1"/>
  <c r="M17" i="6" s="1"/>
  <c r="G17" i="6"/>
  <c r="H17" i="6" s="1"/>
  <c r="L17" i="6" s="1"/>
  <c r="U16" i="6"/>
  <c r="I16" i="6"/>
  <c r="J16" i="6" s="1"/>
  <c r="G16" i="6"/>
  <c r="M16" i="6" s="1"/>
  <c r="U15" i="6"/>
  <c r="I15" i="6"/>
  <c r="J15" i="6" s="1"/>
  <c r="G15" i="6"/>
  <c r="H15" i="6" s="1"/>
  <c r="L15" i="6" s="1"/>
  <c r="U14" i="6"/>
  <c r="I14" i="6"/>
  <c r="J14" i="6" s="1"/>
  <c r="H14" i="6"/>
  <c r="L14" i="6" s="1"/>
  <c r="G14" i="6"/>
  <c r="M14" i="6" s="1"/>
  <c r="U13" i="6"/>
  <c r="I13" i="6"/>
  <c r="J13" i="6" s="1"/>
  <c r="S13" i="6" s="1"/>
  <c r="G13" i="6"/>
  <c r="H13" i="6" s="1"/>
  <c r="L13" i="6" s="1"/>
  <c r="U12" i="6"/>
  <c r="L12" i="6"/>
  <c r="J12" i="6"/>
  <c r="I12" i="6"/>
  <c r="H12" i="6"/>
  <c r="G12" i="6"/>
  <c r="U11" i="6"/>
  <c r="I11" i="6"/>
  <c r="J11" i="6" s="1"/>
  <c r="G11" i="6"/>
  <c r="U10" i="6"/>
  <c r="M10" i="6"/>
  <c r="L10" i="6"/>
  <c r="J10" i="6"/>
  <c r="I10" i="6"/>
  <c r="G10" i="6"/>
  <c r="H10" i="6" s="1"/>
  <c r="U9" i="6"/>
  <c r="I9" i="6"/>
  <c r="C25" i="6" s="1"/>
  <c r="G9" i="6"/>
  <c r="H9" i="6" s="1"/>
  <c r="L9" i="6" s="1"/>
  <c r="B9" i="6"/>
  <c r="U8" i="6"/>
  <c r="J8" i="6"/>
  <c r="M8" i="6" s="1"/>
  <c r="H8" i="6"/>
  <c r="L8" i="6" s="1"/>
  <c r="S8" i="6" s="1"/>
  <c r="U7" i="6"/>
  <c r="L7" i="6"/>
  <c r="J7" i="6"/>
  <c r="AB7" i="6" s="1"/>
  <c r="AB22" i="6" s="1"/>
  <c r="H7" i="6"/>
  <c r="B7" i="6"/>
  <c r="U6" i="6"/>
  <c r="S6" i="6"/>
  <c r="T6" i="6" s="1"/>
  <c r="R6" i="6"/>
  <c r="R7" i="6" s="1"/>
  <c r="R8" i="6" s="1"/>
  <c r="R9" i="6" s="1"/>
  <c r="R10" i="6" s="1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N6" i="6"/>
  <c r="M6" i="6"/>
  <c r="J6" i="6"/>
  <c r="K6" i="6" s="1"/>
  <c r="K7" i="6" s="1"/>
  <c r="K8" i="6" s="1"/>
  <c r="D27" i="5"/>
  <c r="C26" i="5"/>
  <c r="D26" i="5" s="1"/>
  <c r="U19" i="5"/>
  <c r="S19" i="5"/>
  <c r="P19" i="5" s="1"/>
  <c r="U18" i="5"/>
  <c r="I18" i="5"/>
  <c r="G18" i="5"/>
  <c r="U17" i="5"/>
  <c r="I17" i="5"/>
  <c r="AA17" i="5" s="1"/>
  <c r="G17" i="5"/>
  <c r="H17" i="5" s="1"/>
  <c r="L17" i="5" s="1"/>
  <c r="U16" i="5"/>
  <c r="I16" i="5"/>
  <c r="G16" i="5"/>
  <c r="H16" i="5" s="1"/>
  <c r="L16" i="5" s="1"/>
  <c r="U15" i="5"/>
  <c r="I15" i="5"/>
  <c r="G15" i="5"/>
  <c r="H15" i="5" s="1"/>
  <c r="L15" i="5" s="1"/>
  <c r="U14" i="5"/>
  <c r="I14" i="5"/>
  <c r="AA14" i="5" s="1"/>
  <c r="G14" i="5"/>
  <c r="H14" i="5" s="1"/>
  <c r="L14" i="5" s="1"/>
  <c r="U13" i="5"/>
  <c r="I13" i="5"/>
  <c r="G13" i="5"/>
  <c r="U12" i="5"/>
  <c r="I12" i="5"/>
  <c r="G12" i="5"/>
  <c r="H12" i="5" s="1"/>
  <c r="L12" i="5" s="1"/>
  <c r="U11" i="5"/>
  <c r="I11" i="5"/>
  <c r="G11" i="5"/>
  <c r="H11" i="5" s="1"/>
  <c r="L11" i="5" s="1"/>
  <c r="U10" i="5"/>
  <c r="I10" i="5"/>
  <c r="G10" i="5"/>
  <c r="U9" i="5"/>
  <c r="I9" i="5"/>
  <c r="G9" i="5"/>
  <c r="H9" i="5" s="1"/>
  <c r="L9" i="5" s="1"/>
  <c r="B9" i="5"/>
  <c r="U8" i="5"/>
  <c r="J8" i="5"/>
  <c r="AB8" i="5" s="1"/>
  <c r="H8" i="5"/>
  <c r="L8" i="5" s="1"/>
  <c r="S8" i="5" s="1"/>
  <c r="L7" i="5"/>
  <c r="J7" i="5"/>
  <c r="AB7" i="5" s="1"/>
  <c r="H7" i="5"/>
  <c r="B7" i="5"/>
  <c r="U7" i="5" s="1"/>
  <c r="U6" i="5"/>
  <c r="R6" i="5"/>
  <c r="J6" i="5"/>
  <c r="S6" i="5" s="1"/>
  <c r="T6" i="5" s="1"/>
  <c r="S7" i="5" l="1"/>
  <c r="M7" i="5"/>
  <c r="R13" i="9"/>
  <c r="AE12" i="9"/>
  <c r="AA9" i="5"/>
  <c r="C25" i="5"/>
  <c r="K6" i="5"/>
  <c r="K7" i="5" s="1"/>
  <c r="K8" i="5" s="1"/>
  <c r="AB6" i="5"/>
  <c r="R7" i="5"/>
  <c r="AE6" i="5"/>
  <c r="M8" i="5"/>
  <c r="J18" i="5"/>
  <c r="AA18" i="5"/>
  <c r="J17" i="5"/>
  <c r="J16" i="5"/>
  <c r="AA16" i="5"/>
  <c r="J15" i="5"/>
  <c r="AA15" i="5"/>
  <c r="M10" i="5"/>
  <c r="J9" i="5"/>
  <c r="AB9" i="5" s="1"/>
  <c r="J11" i="5"/>
  <c r="AB11" i="5" s="1"/>
  <c r="AA11" i="5"/>
  <c r="J10" i="5"/>
  <c r="AB10" i="5" s="1"/>
  <c r="AA10" i="5"/>
  <c r="J14" i="5"/>
  <c r="AB14" i="5" s="1"/>
  <c r="J13" i="5"/>
  <c r="AA13" i="5"/>
  <c r="J12" i="5"/>
  <c r="AA12" i="5"/>
  <c r="K10" i="8"/>
  <c r="AE10" i="8"/>
  <c r="R11" i="8"/>
  <c r="S20" i="6"/>
  <c r="S10" i="6"/>
  <c r="K9" i="6"/>
  <c r="K10" i="6" s="1"/>
  <c r="K11" i="6" s="1"/>
  <c r="K12" i="6" s="1"/>
  <c r="K13" i="6" s="1"/>
  <c r="K14" i="6" s="1"/>
  <c r="K15" i="6" s="1"/>
  <c r="K16" i="6" s="1"/>
  <c r="K17" i="6" s="1"/>
  <c r="K18" i="6" s="1"/>
  <c r="K19" i="6" s="1"/>
  <c r="K20" i="6" s="1"/>
  <c r="C28" i="6"/>
  <c r="D28" i="6" s="1"/>
  <c r="D25" i="6"/>
  <c r="C29" i="6" s="1"/>
  <c r="P13" i="6"/>
  <c r="M13" i="6"/>
  <c r="S15" i="6"/>
  <c r="M15" i="6"/>
  <c r="S17" i="6"/>
  <c r="M19" i="6"/>
  <c r="H19" i="6"/>
  <c r="L19" i="6" s="1"/>
  <c r="S19" i="6" s="1"/>
  <c r="J9" i="6"/>
  <c r="S12" i="6"/>
  <c r="M12" i="6"/>
  <c r="M11" i="6"/>
  <c r="H11" i="6"/>
  <c r="L11" i="6" s="1"/>
  <c r="P8" i="6"/>
  <c r="S11" i="6"/>
  <c r="S14" i="6"/>
  <c r="S16" i="6"/>
  <c r="S7" i="6"/>
  <c r="M7" i="6"/>
  <c r="N7" i="6" s="1"/>
  <c r="N8" i="6" s="1"/>
  <c r="S18" i="6"/>
  <c r="P10" i="6"/>
  <c r="H16" i="6"/>
  <c r="L16" i="6" s="1"/>
  <c r="P7" i="5"/>
  <c r="T7" i="5"/>
  <c r="T8" i="5" s="1"/>
  <c r="P8" i="5"/>
  <c r="S16" i="5"/>
  <c r="H13" i="5"/>
  <c r="L13" i="5" s="1"/>
  <c r="H10" i="5"/>
  <c r="L10" i="5" s="1"/>
  <c r="M6" i="5"/>
  <c r="N6" i="5" s="1"/>
  <c r="N7" i="5" s="1"/>
  <c r="H18" i="5"/>
  <c r="L18" i="5" s="1"/>
  <c r="R14" i="9" l="1"/>
  <c r="AE13" i="9"/>
  <c r="M15" i="5"/>
  <c r="AB15" i="5"/>
  <c r="R8" i="5"/>
  <c r="AE7" i="5"/>
  <c r="M13" i="5"/>
  <c r="AB13" i="5"/>
  <c r="S17" i="5"/>
  <c r="P17" i="5" s="1"/>
  <c r="AB17" i="5"/>
  <c r="S12" i="5"/>
  <c r="AB12" i="5"/>
  <c r="M18" i="5"/>
  <c r="AB18" i="5"/>
  <c r="M16" i="5"/>
  <c r="AB16" i="5"/>
  <c r="N8" i="5"/>
  <c r="S15" i="5"/>
  <c r="P15" i="5" s="1"/>
  <c r="S18" i="5"/>
  <c r="P18" i="5" s="1"/>
  <c r="M17" i="5"/>
  <c r="S11" i="5"/>
  <c r="P11" i="5" s="1"/>
  <c r="S9" i="5"/>
  <c r="P9" i="5" s="1"/>
  <c r="M9" i="5"/>
  <c r="T9" i="5"/>
  <c r="M14" i="5"/>
  <c r="S10" i="5"/>
  <c r="P10" i="5" s="1"/>
  <c r="K9" i="5"/>
  <c r="K10" i="5" s="1"/>
  <c r="K11" i="5" s="1"/>
  <c r="S13" i="5"/>
  <c r="P13" i="5" s="1"/>
  <c r="M11" i="5"/>
  <c r="M12" i="5"/>
  <c r="AA23" i="5"/>
  <c r="S14" i="5"/>
  <c r="P14" i="5" s="1"/>
  <c r="R12" i="8"/>
  <c r="AE11" i="8"/>
  <c r="K11" i="8"/>
  <c r="P19" i="6"/>
  <c r="P12" i="6"/>
  <c r="P18" i="6"/>
  <c r="N11" i="6"/>
  <c r="N12" i="6" s="1"/>
  <c r="N13" i="6" s="1"/>
  <c r="N14" i="6" s="1"/>
  <c r="N15" i="6" s="1"/>
  <c r="N16" i="6" s="1"/>
  <c r="N17" i="6" s="1"/>
  <c r="N18" i="6" s="1"/>
  <c r="N19" i="6" s="1"/>
  <c r="N20" i="6" s="1"/>
  <c r="P7" i="6"/>
  <c r="T7" i="6"/>
  <c r="T8" i="6" s="1"/>
  <c r="P16" i="6"/>
  <c r="P17" i="6"/>
  <c r="P14" i="6"/>
  <c r="P11" i="6"/>
  <c r="M9" i="6"/>
  <c r="N9" i="6" s="1"/>
  <c r="N10" i="6" s="1"/>
  <c r="S9" i="6"/>
  <c r="P15" i="6"/>
  <c r="P12" i="5"/>
  <c r="C28" i="5"/>
  <c r="D28" i="5" s="1"/>
  <c r="D25" i="5"/>
  <c r="C29" i="5" s="1"/>
  <c r="P16" i="5"/>
  <c r="N9" i="5" l="1"/>
  <c r="N10" i="5" s="1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R15" i="9"/>
  <c r="AE14" i="9"/>
  <c r="T10" i="5"/>
  <c r="T11" i="5" s="1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AE8" i="5"/>
  <c r="K12" i="5"/>
  <c r="K12" i="8"/>
  <c r="AE12" i="8"/>
  <c r="R13" i="8"/>
  <c r="P9" i="6"/>
  <c r="T9" i="6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AE15" i="9" l="1"/>
  <c r="R16" i="9"/>
  <c r="R10" i="5"/>
  <c r="AE9" i="5"/>
  <c r="K13" i="5"/>
  <c r="K13" i="8"/>
  <c r="R14" i="8"/>
  <c r="AE13" i="8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3" i="4"/>
  <c r="G28" i="4"/>
  <c r="G32" i="4"/>
  <c r="G46" i="4"/>
  <c r="G50" i="4"/>
  <c r="G54" i="4"/>
  <c r="G58" i="4"/>
  <c r="G62" i="4"/>
  <c r="G3" i="4"/>
  <c r="G8" i="4"/>
  <c r="G13" i="4"/>
  <c r="G18" i="4"/>
  <c r="G23" i="4"/>
  <c r="G36" i="4"/>
  <c r="G41" i="4"/>
  <c r="G66" i="4"/>
  <c r="G71" i="4"/>
  <c r="G76" i="4"/>
  <c r="G81" i="4"/>
  <c r="G86" i="4"/>
  <c r="G91" i="4"/>
  <c r="G96" i="4"/>
  <c r="G101" i="4"/>
  <c r="G106" i="4"/>
  <c r="G111" i="4"/>
  <c r="G116" i="4"/>
  <c r="G121" i="4"/>
  <c r="G126" i="4"/>
  <c r="AE16" i="9" l="1"/>
  <c r="R17" i="9"/>
  <c r="R11" i="5"/>
  <c r="AE10" i="5"/>
  <c r="K14" i="5"/>
  <c r="R15" i="8"/>
  <c r="AE14" i="8"/>
  <c r="K14" i="8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R18" i="9" l="1"/>
  <c r="AE17" i="9"/>
  <c r="R12" i="5"/>
  <c r="AE11" i="5"/>
  <c r="K15" i="5"/>
  <c r="K15" i="8"/>
  <c r="R16" i="8"/>
  <c r="AE15" i="8"/>
  <c r="G49" i="1"/>
  <c r="G109" i="1"/>
  <c r="G31" i="1"/>
  <c r="G79" i="1"/>
  <c r="G6" i="1"/>
  <c r="R19" i="9" l="1"/>
  <c r="AE18" i="9"/>
  <c r="R13" i="5"/>
  <c r="AE12" i="5"/>
  <c r="K16" i="5"/>
  <c r="R17" i="8"/>
  <c r="AE16" i="8"/>
  <c r="K16" i="8"/>
  <c r="AE19" i="9" l="1"/>
  <c r="R20" i="9"/>
  <c r="R14" i="5"/>
  <c r="AE13" i="5"/>
  <c r="K17" i="5"/>
  <c r="K17" i="8"/>
  <c r="R18" i="8"/>
  <c r="AE17" i="8"/>
  <c r="AE20" i="9" l="1"/>
  <c r="R21" i="9"/>
  <c r="AE21" i="9" s="1"/>
  <c r="AE14" i="5"/>
  <c r="R15" i="5"/>
  <c r="K18" i="5"/>
  <c r="K19" i="5" s="1"/>
  <c r="K20" i="5" s="1"/>
  <c r="AE18" i="8"/>
  <c r="R19" i="8"/>
  <c r="K18" i="8"/>
  <c r="AE15" i="5" l="1"/>
  <c r="R16" i="5"/>
  <c r="K21" i="5"/>
  <c r="K22" i="5" s="1"/>
  <c r="AE19" i="8"/>
  <c r="R20" i="8"/>
  <c r="AE20" i="8" s="1"/>
  <c r="K19" i="8"/>
  <c r="R17" i="5" l="1"/>
  <c r="AE16" i="5"/>
  <c r="AB23" i="5"/>
  <c r="K20" i="8"/>
  <c r="R18" i="5" l="1"/>
  <c r="AE17" i="5"/>
  <c r="R19" i="5" l="1"/>
  <c r="AE18" i="5"/>
  <c r="AE19" i="5" l="1"/>
  <c r="R20" i="5"/>
  <c r="R21" i="5" l="1"/>
  <c r="AE21" i="5" s="1"/>
  <c r="AE20" i="5"/>
</calcChain>
</file>

<file path=xl/sharedStrings.xml><?xml version="1.0" encoding="utf-8"?>
<sst xmlns="http://schemas.openxmlformats.org/spreadsheetml/2006/main" count="425" uniqueCount="86">
  <si>
    <t>Section</t>
  </si>
  <si>
    <t>BP_Depth_USIT</t>
  </si>
  <si>
    <t>BP_Num</t>
  </si>
  <si>
    <t>BP_Orient</t>
  </si>
  <si>
    <t>BP_Spacing</t>
  </si>
  <si>
    <t>ft</t>
  </si>
  <si>
    <t>deg</t>
  </si>
  <si>
    <t>E</t>
  </si>
  <si>
    <t>D</t>
  </si>
  <si>
    <t>C</t>
  </si>
  <si>
    <t>B</t>
  </si>
  <si>
    <t>A</t>
  </si>
  <si>
    <t>133 BPs</t>
  </si>
  <si>
    <t>46' Avg Spacing</t>
  </si>
  <si>
    <t>6 Stages (Section A &amp; B &amp; C) 5 Stages (Section D &amp;E)</t>
  </si>
  <si>
    <t>Section Length</t>
  </si>
  <si>
    <t>NA</t>
  </si>
  <si>
    <t>Blast Shield Number</t>
  </si>
  <si>
    <t>Stage Number</t>
  </si>
  <si>
    <t>Blast Shield (Mid Perf) Depth</t>
  </si>
  <si>
    <t>Pump Schedule</t>
  </si>
  <si>
    <t>Cluster Count</t>
  </si>
  <si>
    <t>Blast Shield Orientation</t>
  </si>
  <si>
    <t>Blast Shield Spacing</t>
  </si>
  <si>
    <t>Shot Count</t>
  </si>
  <si>
    <t>Shot Orientation</t>
  </si>
  <si>
    <t>NNE Standard 35% 100-Mesh</t>
  </si>
  <si>
    <t>NNE 75% 100-Mesh</t>
  </si>
  <si>
    <t>SLB Engineered Completion</t>
  </si>
  <si>
    <t xml:space="preserve">Sapphire VEF </t>
  </si>
  <si>
    <t>Best Practice Applied</t>
  </si>
  <si>
    <t>MIP 3H Perforation &amp; Section Depths (Revised 11/05/15)</t>
  </si>
  <si>
    <t>*First perforation shot via WL tractor. Dummy plug used on Stg 1 pumpdown. Casing integrity test performed during toe-prep operation.</t>
  </si>
  <si>
    <t>Stage</t>
  </si>
  <si>
    <t>Proppant</t>
  </si>
  <si>
    <t>Fluid</t>
  </si>
  <si>
    <t>Yield</t>
  </si>
  <si>
    <t xml:space="preserve">CF </t>
  </si>
  <si>
    <t>Stg.Clean</t>
  </si>
  <si>
    <t>Stg. Slurry</t>
  </si>
  <si>
    <t>Time</t>
  </si>
  <si>
    <t>Type</t>
  </si>
  <si>
    <t>SG</t>
  </si>
  <si>
    <t>Ratio</t>
  </si>
  <si>
    <t>CUM</t>
  </si>
  <si>
    <t>Rate</t>
  </si>
  <si>
    <t>Volume</t>
  </si>
  <si>
    <t>Total</t>
  </si>
  <si>
    <t>stg</t>
  </si>
  <si>
    <t>PPA</t>
  </si>
  <si>
    <t>(gal)</t>
  </si>
  <si>
    <t>( bbl )</t>
  </si>
  <si>
    <t>( BPM )</t>
  </si>
  <si>
    <t>lbs/min</t>
  </si>
  <si>
    <t>( lbs )</t>
  </si>
  <si>
    <t>minutes</t>
  </si>
  <si>
    <t xml:space="preserve"> </t>
  </si>
  <si>
    <t>Pad</t>
  </si>
  <si>
    <t>SW</t>
  </si>
  <si>
    <t>40/70</t>
  </si>
  <si>
    <t>Flush</t>
  </si>
  <si>
    <t>Gallons</t>
  </si>
  <si>
    <t>Bbls</t>
  </si>
  <si>
    <t>Total Clean Fluid</t>
  </si>
  <si>
    <t>Acid</t>
  </si>
  <si>
    <t>LG</t>
  </si>
  <si>
    <t>Pad %</t>
  </si>
  <si>
    <t>Calculated Stage Length (Ft)</t>
  </si>
  <si>
    <t>Plug Depth (Ft)</t>
  </si>
  <si>
    <t>*All shots fired at 0 degree phasing at orientation. All shots fired 0.42" EHD. All depths reference 22.5' KB correlated to open hole logs.</t>
  </si>
  <si>
    <t>Stage PPA</t>
  </si>
  <si>
    <t>Proppant Type</t>
  </si>
  <si>
    <t>Fluid Type</t>
  </si>
  <si>
    <t>Clean Fluid (gal)</t>
  </si>
  <si>
    <t>Clean Fluid (Bbls)</t>
  </si>
  <si>
    <t>Proppant Mass (lbs)</t>
  </si>
  <si>
    <t>Cum. Proppant (lbs)</t>
  </si>
  <si>
    <t>Slurry Rate (BPM)</t>
  </si>
  <si>
    <t>Totals</t>
  </si>
  <si>
    <t>-</t>
  </si>
  <si>
    <t>VF105</t>
  </si>
  <si>
    <t>Acid 15%</t>
  </si>
  <si>
    <t>NNE , MIP 3H Schedule B, 440,000 Lbs (75% 100 Mesh)</t>
  </si>
  <si>
    <t>NNE, MIP 3H Schedule A, 440,000 Lbs (35% 100 Mesh)</t>
  </si>
  <si>
    <t>NNE, MIP 3H Schedule C, 360,000 Lbs (35% 100 Mesh)</t>
  </si>
  <si>
    <t>NNE, MIP 3H Schedule D, 440,000 Lbs SLB VEF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</si>
</sst>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0.0%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48"/>
      <color rgb="FFFF0000"/>
      <name val="Calibri"/>
      <family val="2"/>
      <scheme val="minor"/>
    </font>
    <font>
      <sz val="24"/>
      <color rgb="FFFF0000"/>
      <name val="Calibri"/>
      <family val="2"/>
      <scheme val="minor"/>
    </font>
    <font>
      <b/>
      <i/>
      <sz val="11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fgColor rgb="FF00B050"/>
      </patternFill>
    </fill>
    <fill>
      <patternFill patternType="gray0625">
        <fgColor rgb="FF00B050"/>
        <bgColor theme="3" tint="0.79998168889431442"/>
      </patternFill>
    </fill>
    <fill>
      <patternFill patternType="gray0625">
        <fgColor rgb="FFFF0000"/>
      </patternFill>
    </fill>
    <fill>
      <patternFill patternType="gray0625">
        <fgColor rgb="FFFF0000"/>
        <bgColor theme="3" tint="0.79998168889431442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326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33" borderId="12" xfId="0" applyFill="1" applyBorder="1" applyAlignment="1">
      <alignment horizontal="center" vertical="center"/>
    </xf>
    <xf numFmtId="0" fontId="0" fillId="0" borderId="12" xfId="0" applyBorder="1" applyAlignment="1"/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0" borderId="15" xfId="0" applyBorder="1" applyAlignment="1"/>
    <xf numFmtId="0" fontId="0" fillId="33" borderId="16" xfId="0" applyFill="1" applyBorder="1" applyAlignment="1">
      <alignment horizontal="center" vertical="center"/>
    </xf>
    <xf numFmtId="0" fontId="0" fillId="0" borderId="17" xfId="0" applyBorder="1" applyAlignment="1"/>
    <xf numFmtId="0" fontId="0" fillId="33" borderId="18" xfId="0" applyFill="1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/>
    <xf numFmtId="0" fontId="0" fillId="0" borderId="3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43" applyFont="1" applyFill="1"/>
    <xf numFmtId="0" fontId="23" fillId="0" borderId="13" xfId="43" applyNumberFormat="1" applyFont="1" applyFill="1" applyBorder="1" applyAlignment="1">
      <alignment horizontal="center"/>
    </xf>
    <xf numFmtId="2" fontId="23" fillId="0" borderId="14" xfId="43" applyNumberFormat="1" applyFont="1" applyFill="1" applyBorder="1" applyAlignment="1">
      <alignment horizontal="center"/>
    </xf>
    <xf numFmtId="1" fontId="23" fillId="0" borderId="41" xfId="43" applyNumberFormat="1" applyFont="1" applyFill="1" applyBorder="1" applyAlignment="1">
      <alignment horizontal="center"/>
    </xf>
    <xf numFmtId="0" fontId="23" fillId="0" borderId="16" xfId="43" applyNumberFormat="1" applyFont="1" applyFill="1" applyBorder="1" applyAlignment="1">
      <alignment horizontal="center"/>
    </xf>
    <xf numFmtId="2" fontId="23" fillId="0" borderId="10" xfId="43" applyNumberFormat="1" applyFont="1" applyFill="1" applyBorder="1" applyAlignment="1">
      <alignment horizontal="center"/>
    </xf>
    <xf numFmtId="1" fontId="23" fillId="0" borderId="11" xfId="43" applyNumberFormat="1" applyFont="1" applyFill="1" applyBorder="1" applyAlignment="1">
      <alignment horizontal="center"/>
    </xf>
    <xf numFmtId="1" fontId="23" fillId="0" borderId="16" xfId="43" applyNumberFormat="1" applyFont="1" applyFill="1" applyBorder="1" applyAlignment="1">
      <alignment horizontal="center"/>
    </xf>
    <xf numFmtId="1" fontId="23" fillId="0" borderId="10" xfId="43" applyNumberFormat="1" applyFont="1" applyFill="1" applyBorder="1" applyAlignment="1">
      <alignment horizontal="center"/>
    </xf>
    <xf numFmtId="1" fontId="23" fillId="0" borderId="17" xfId="43" applyNumberFormat="1" applyFont="1" applyFill="1" applyBorder="1" applyAlignment="1">
      <alignment horizontal="center"/>
    </xf>
    <xf numFmtId="2" fontId="23" fillId="0" borderId="16" xfId="43" applyNumberFormat="1" applyFont="1" applyFill="1" applyBorder="1" applyAlignment="1">
      <alignment horizontal="center"/>
    </xf>
    <xf numFmtId="0" fontId="24" fillId="0" borderId="17" xfId="43" applyFont="1" applyFill="1" applyBorder="1" applyAlignment="1"/>
    <xf numFmtId="0" fontId="23" fillId="0" borderId="18" xfId="43" applyNumberFormat="1" applyFont="1" applyFill="1" applyBorder="1" applyAlignment="1">
      <alignment horizontal="center"/>
    </xf>
    <xf numFmtId="2" fontId="23" fillId="0" borderId="19" xfId="43" applyNumberFormat="1" applyFont="1" applyFill="1" applyBorder="1" applyAlignment="1">
      <alignment horizontal="center"/>
    </xf>
    <xf numFmtId="1" fontId="23" fillId="0" borderId="42" xfId="43" applyNumberFormat="1" applyFont="1" applyFill="1" applyBorder="1" applyAlignment="1">
      <alignment horizontal="center"/>
    </xf>
    <xf numFmtId="1" fontId="23" fillId="0" borderId="18" xfId="43" applyNumberFormat="1" applyFont="1" applyFill="1" applyBorder="1" applyAlignment="1">
      <alignment horizontal="center"/>
    </xf>
    <xf numFmtId="1" fontId="23" fillId="0" borderId="19" xfId="43" applyNumberFormat="1" applyFont="1" applyFill="1" applyBorder="1" applyAlignment="1">
      <alignment horizontal="center"/>
    </xf>
    <xf numFmtId="1" fontId="23" fillId="0" borderId="20" xfId="43" applyNumberFormat="1" applyFont="1" applyFill="1" applyBorder="1" applyAlignment="1">
      <alignment horizontal="center"/>
    </xf>
    <xf numFmtId="2" fontId="23" fillId="0" borderId="18" xfId="43" applyNumberFormat="1" applyFont="1" applyFill="1" applyBorder="1" applyAlignment="1">
      <alignment horizontal="center"/>
    </xf>
    <xf numFmtId="0" fontId="24" fillId="0" borderId="30" xfId="43" applyNumberFormat="1" applyFont="1" applyFill="1" applyBorder="1" applyAlignment="1">
      <alignment horizontal="center" vertical="center"/>
    </xf>
    <xf numFmtId="2" fontId="24" fillId="0" borderId="31" xfId="43" applyNumberFormat="1" applyFont="1" applyFill="1" applyBorder="1" applyAlignment="1">
      <alignment horizontal="center" vertical="center" wrapText="1"/>
    </xf>
    <xf numFmtId="49" fontId="24" fillId="0" borderId="31" xfId="43" applyNumberFormat="1" applyFont="1" applyFill="1" applyBorder="1" applyAlignment="1">
      <alignment horizontal="center" vertical="center" wrapText="1"/>
    </xf>
    <xf numFmtId="2" fontId="24" fillId="0" borderId="31" xfId="43" applyNumberFormat="1" applyFont="1" applyFill="1" applyBorder="1" applyAlignment="1">
      <alignment horizontal="center" vertical="center"/>
    </xf>
    <xf numFmtId="3" fontId="24" fillId="0" borderId="43" xfId="43" applyNumberFormat="1" applyFont="1" applyFill="1" applyBorder="1" applyAlignment="1">
      <alignment horizontal="center" vertical="center"/>
    </xf>
    <xf numFmtId="3" fontId="24" fillId="0" borderId="30" xfId="43" applyNumberFormat="1" applyFont="1" applyFill="1" applyBorder="1" applyAlignment="1">
      <alignment horizontal="center" vertical="center"/>
    </xf>
    <xf numFmtId="3" fontId="24" fillId="0" borderId="31" xfId="43" applyNumberFormat="1" applyFont="1" applyFill="1" applyBorder="1" applyAlignment="1">
      <alignment horizontal="center" vertical="center"/>
    </xf>
    <xf numFmtId="3" fontId="24" fillId="0" borderId="32" xfId="43" applyNumberFormat="1" applyFont="1" applyFill="1" applyBorder="1" applyAlignment="1">
      <alignment horizontal="center" vertical="center"/>
    </xf>
    <xf numFmtId="2" fontId="24" fillId="0" borderId="30" xfId="43" applyNumberFormat="1" applyFont="1" applyFill="1" applyBorder="1"/>
    <xf numFmtId="1" fontId="24" fillId="0" borderId="31" xfId="43" applyNumberFormat="1" applyFont="1" applyFill="1" applyBorder="1"/>
    <xf numFmtId="1" fontId="24" fillId="0" borderId="32" xfId="43" applyNumberFormat="1" applyFont="1" applyFill="1" applyBorder="1" applyAlignment="1">
      <alignment horizontal="center" vertical="center"/>
    </xf>
    <xf numFmtId="0" fontId="24" fillId="0" borderId="16" xfId="43" applyNumberFormat="1" applyFont="1" applyFill="1" applyBorder="1" applyAlignment="1">
      <alignment horizontal="center" vertical="center"/>
    </xf>
    <xf numFmtId="2" fontId="24" fillId="0" borderId="10" xfId="43" applyNumberFormat="1" applyFont="1" applyFill="1" applyBorder="1" applyAlignment="1">
      <alignment horizontal="center" vertical="center" wrapText="1"/>
    </xf>
    <xf numFmtId="49" fontId="24" fillId="0" borderId="10" xfId="43" applyNumberFormat="1" applyFont="1" applyFill="1" applyBorder="1" applyAlignment="1">
      <alignment horizontal="center" vertical="center"/>
    </xf>
    <xf numFmtId="2" fontId="24" fillId="0" borderId="10" xfId="43" applyNumberFormat="1" applyFont="1" applyFill="1" applyBorder="1" applyAlignment="1">
      <alignment horizontal="center" vertical="center"/>
    </xf>
    <xf numFmtId="3" fontId="24" fillId="0" borderId="10" xfId="43" applyNumberFormat="1" applyFont="1" applyFill="1" applyBorder="1" applyAlignment="1">
      <alignment horizontal="center" vertical="center"/>
    </xf>
    <xf numFmtId="3" fontId="24" fillId="0" borderId="17" xfId="43" applyNumberFormat="1" applyFont="1" applyFill="1" applyBorder="1" applyAlignment="1">
      <alignment horizontal="center" vertical="center"/>
    </xf>
    <xf numFmtId="3" fontId="24" fillId="0" borderId="16" xfId="43" applyNumberFormat="1" applyFont="1" applyFill="1" applyBorder="1" applyAlignment="1">
      <alignment horizontal="center" vertical="center"/>
    </xf>
    <xf numFmtId="1" fontId="24" fillId="0" borderId="10" xfId="43" applyNumberFormat="1" applyFont="1" applyFill="1" applyBorder="1"/>
    <xf numFmtId="49" fontId="24" fillId="0" borderId="10" xfId="43" applyNumberFormat="1" applyFont="1" applyFill="1" applyBorder="1" applyAlignment="1">
      <alignment horizontal="center" vertical="center" wrapText="1"/>
    </xf>
    <xf numFmtId="1" fontId="24" fillId="0" borderId="11" xfId="43" applyNumberFormat="1" applyFont="1" applyFill="1" applyBorder="1" applyAlignment="1">
      <alignment horizontal="center" vertical="center"/>
    </xf>
    <xf numFmtId="1" fontId="24" fillId="0" borderId="17" xfId="43" applyNumberFormat="1" applyFont="1" applyFill="1" applyBorder="1" applyAlignment="1">
      <alignment horizontal="center" vertical="center"/>
    </xf>
    <xf numFmtId="2" fontId="24" fillId="0" borderId="10" xfId="43" applyNumberFormat="1" applyFont="1" applyFill="1" applyBorder="1"/>
    <xf numFmtId="0" fontId="24" fillId="0" borderId="18" xfId="43" applyNumberFormat="1" applyFont="1" applyFill="1" applyBorder="1" applyAlignment="1">
      <alignment horizontal="center" vertical="center"/>
    </xf>
    <xf numFmtId="2" fontId="24" fillId="0" borderId="19" xfId="43" applyNumberFormat="1" applyFont="1" applyFill="1" applyBorder="1" applyAlignment="1">
      <alignment horizontal="center" vertical="center" wrapText="1"/>
    </xf>
    <xf numFmtId="49" fontId="24" fillId="0" borderId="19" xfId="43" applyNumberFormat="1" applyFont="1" applyFill="1" applyBorder="1" applyAlignment="1">
      <alignment horizontal="center" vertical="center"/>
    </xf>
    <xf numFmtId="2" fontId="24" fillId="0" borderId="19" xfId="43" applyNumberFormat="1" applyFont="1" applyFill="1" applyBorder="1" applyAlignment="1">
      <alignment horizontal="center" vertical="center"/>
    </xf>
    <xf numFmtId="1" fontId="24" fillId="0" borderId="42" xfId="43" applyNumberFormat="1" applyFont="1" applyFill="1" applyBorder="1" applyAlignment="1">
      <alignment horizontal="center" vertical="center"/>
    </xf>
    <xf numFmtId="1" fontId="24" fillId="0" borderId="18" xfId="43" applyNumberFormat="1" applyFont="1" applyFill="1" applyBorder="1" applyAlignment="1">
      <alignment horizontal="center" vertical="center"/>
    </xf>
    <xf numFmtId="1" fontId="24" fillId="0" borderId="19" xfId="43" applyNumberFormat="1" applyFont="1" applyFill="1" applyBorder="1" applyAlignment="1">
      <alignment horizontal="center" vertical="center"/>
    </xf>
    <xf numFmtId="1" fontId="24" fillId="0" borderId="20" xfId="43" applyNumberFormat="1" applyFont="1" applyFill="1" applyBorder="1" applyAlignment="1">
      <alignment horizontal="center" vertical="center"/>
    </xf>
    <xf numFmtId="2" fontId="24" fillId="0" borderId="18" xfId="43" applyNumberFormat="1" applyFont="1" applyFill="1" applyBorder="1"/>
    <xf numFmtId="2" fontId="24" fillId="0" borderId="19" xfId="43" applyNumberFormat="1" applyFont="1" applyFill="1" applyBorder="1"/>
    <xf numFmtId="0" fontId="25" fillId="0" borderId="0" xfId="43" applyFont="1" applyFill="1"/>
    <xf numFmtId="0" fontId="26" fillId="0" borderId="24" xfId="43" applyFont="1" applyFill="1" applyBorder="1" applyAlignment="1">
      <alignment horizontal="center"/>
    </xf>
    <xf numFmtId="0" fontId="26" fillId="0" borderId="25" xfId="43" applyFont="1" applyFill="1" applyBorder="1" applyAlignment="1">
      <alignment horizontal="center"/>
    </xf>
    <xf numFmtId="0" fontId="26" fillId="0" borderId="26" xfId="43" applyFont="1" applyFill="1" applyBorder="1" applyAlignment="1">
      <alignment horizontal="center"/>
    </xf>
    <xf numFmtId="0" fontId="22" fillId="0" borderId="30" xfId="43" applyFont="1" applyFill="1" applyBorder="1" applyAlignment="1">
      <alignment horizontal="center" vertical="center" wrapText="1"/>
    </xf>
    <xf numFmtId="3" fontId="22" fillId="0" borderId="31" xfId="43" applyNumberFormat="1" applyFont="1" applyFill="1" applyBorder="1" applyAlignment="1">
      <alignment horizontal="center" vertical="center"/>
    </xf>
    <xf numFmtId="3" fontId="22" fillId="0" borderId="32" xfId="43" applyNumberFormat="1" applyFont="1" applyFill="1" applyBorder="1" applyAlignment="1">
      <alignment horizontal="center" vertical="center"/>
    </xf>
    <xf numFmtId="0" fontId="22" fillId="0" borderId="16" xfId="43" applyFont="1" applyFill="1" applyBorder="1" applyAlignment="1">
      <alignment horizontal="center" vertical="center"/>
    </xf>
    <xf numFmtId="3" fontId="22" fillId="0" borderId="10" xfId="43" applyNumberFormat="1" applyFont="1" applyFill="1" applyBorder="1" applyAlignment="1">
      <alignment horizontal="center" vertical="center"/>
    </xf>
    <xf numFmtId="3" fontId="22" fillId="0" borderId="17" xfId="43" applyNumberFormat="1" applyFont="1" applyFill="1" applyBorder="1" applyAlignment="1">
      <alignment horizontal="center" vertical="center"/>
    </xf>
    <xf numFmtId="3" fontId="22" fillId="0" borderId="16" xfId="43" applyNumberFormat="1" applyFont="1" applyFill="1" applyBorder="1" applyAlignment="1">
      <alignment horizontal="center" vertical="center"/>
    </xf>
    <xf numFmtId="0" fontId="22" fillId="0" borderId="18" xfId="43" applyFont="1" applyFill="1" applyBorder="1" applyAlignment="1">
      <alignment horizontal="center"/>
    </xf>
    <xf numFmtId="43" fontId="0" fillId="0" borderId="0" xfId="0" applyNumberFormat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35" borderId="14" xfId="0" applyFont="1" applyFill="1" applyBorder="1" applyAlignment="1">
      <alignment horizontal="center" vertical="center"/>
    </xf>
    <xf numFmtId="0" fontId="14" fillId="35" borderId="10" xfId="0" applyFont="1" applyFill="1" applyBorder="1" applyAlignment="1">
      <alignment horizontal="center" vertical="center"/>
    </xf>
    <xf numFmtId="0" fontId="14" fillId="35" borderId="1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22" fillId="0" borderId="13" xfId="43" applyNumberFormat="1" applyFont="1" applyFill="1" applyBorder="1" applyAlignment="1">
      <alignment horizontal="center" vertical="center"/>
    </xf>
    <xf numFmtId="2" fontId="22" fillId="0" borderId="14" xfId="43" applyNumberFormat="1" applyFont="1" applyFill="1" applyBorder="1" applyAlignment="1">
      <alignment horizontal="center" vertical="center" wrapText="1"/>
    </xf>
    <xf numFmtId="49" fontId="22" fillId="0" borderId="14" xfId="43" applyNumberFormat="1" applyFont="1" applyFill="1" applyBorder="1" applyAlignment="1">
      <alignment horizontal="center" vertical="center" wrapText="1"/>
    </xf>
    <xf numFmtId="0" fontId="22" fillId="0" borderId="16" xfId="43" applyNumberFormat="1" applyFont="1" applyFill="1" applyBorder="1" applyAlignment="1">
      <alignment horizontal="center" vertical="center"/>
    </xf>
    <xf numFmtId="2" fontId="22" fillId="0" borderId="10" xfId="43" applyNumberFormat="1" applyFont="1" applyFill="1" applyBorder="1" applyAlignment="1">
      <alignment horizontal="center" vertical="center" wrapText="1"/>
    </xf>
    <xf numFmtId="49" fontId="22" fillId="0" borderId="10" xfId="43" applyNumberFormat="1" applyFont="1" applyFill="1" applyBorder="1" applyAlignment="1">
      <alignment horizontal="center" vertical="center" wrapText="1"/>
    </xf>
    <xf numFmtId="0" fontId="22" fillId="0" borderId="18" xfId="43" applyNumberFormat="1" applyFont="1" applyFill="1" applyBorder="1" applyAlignment="1">
      <alignment horizontal="center" vertical="center"/>
    </xf>
    <xf numFmtId="2" fontId="22" fillId="0" borderId="19" xfId="43" applyNumberFormat="1" applyFont="1" applyFill="1" applyBorder="1" applyAlignment="1">
      <alignment horizontal="center" vertical="center" wrapText="1"/>
    </xf>
    <xf numFmtId="49" fontId="22" fillId="0" borderId="19" xfId="43" applyNumberFormat="1" applyFont="1" applyFill="1" applyBorder="1" applyAlignment="1">
      <alignment horizontal="center" vertical="center" wrapText="1"/>
    </xf>
    <xf numFmtId="3" fontId="30" fillId="0" borderId="53" xfId="43" applyNumberFormat="1" applyFont="1" applyFill="1" applyBorder="1" applyAlignment="1">
      <alignment horizontal="center"/>
    </xf>
    <xf numFmtId="3" fontId="30" fillId="0" borderId="54" xfId="43" applyNumberFormat="1" applyFont="1" applyFill="1" applyBorder="1" applyAlignment="1">
      <alignment horizontal="center"/>
    </xf>
    <xf numFmtId="167" fontId="22" fillId="0" borderId="14" xfId="42" applyNumberFormat="1" applyFont="1" applyFill="1" applyBorder="1" applyAlignment="1">
      <alignment horizontal="center" vertical="center" wrapText="1"/>
    </xf>
    <xf numFmtId="167" fontId="22" fillId="0" borderId="15" xfId="42" applyNumberFormat="1" applyFont="1" applyFill="1" applyBorder="1" applyAlignment="1">
      <alignment horizontal="center" vertical="center" wrapText="1"/>
    </xf>
    <xf numFmtId="167" fontId="22" fillId="0" borderId="10" xfId="42" applyNumberFormat="1" applyFont="1" applyFill="1" applyBorder="1" applyAlignment="1">
      <alignment horizontal="center" vertical="center" wrapText="1"/>
    </xf>
    <xf numFmtId="167" fontId="22" fillId="0" borderId="10" xfId="42" applyNumberFormat="1" applyFont="1" applyFill="1" applyBorder="1" applyAlignment="1">
      <alignment horizontal="center" vertical="center"/>
    </xf>
    <xf numFmtId="167" fontId="22" fillId="0" borderId="17" xfId="42" applyNumberFormat="1" applyFont="1" applyFill="1" applyBorder="1" applyAlignment="1">
      <alignment horizontal="center" vertical="center" wrapText="1"/>
    </xf>
    <xf numFmtId="167" fontId="22" fillId="0" borderId="19" xfId="42" applyNumberFormat="1" applyFont="1" applyFill="1" applyBorder="1" applyAlignment="1">
      <alignment horizontal="center" vertical="center" wrapText="1"/>
    </xf>
    <xf numFmtId="167" fontId="22" fillId="0" borderId="19" xfId="42" applyNumberFormat="1" applyFont="1" applyFill="1" applyBorder="1" applyAlignment="1">
      <alignment horizontal="center" vertical="center"/>
    </xf>
    <xf numFmtId="167" fontId="22" fillId="0" borderId="20" xfId="42" applyNumberFormat="1" applyFont="1" applyFill="1" applyBorder="1" applyAlignment="1">
      <alignment horizontal="center" vertical="center" wrapText="1"/>
    </xf>
    <xf numFmtId="3" fontId="24" fillId="0" borderId="0" xfId="43" applyNumberFormat="1" applyFont="1" applyFill="1" applyBorder="1" applyAlignment="1">
      <alignment horizontal="center" vertical="center"/>
    </xf>
    <xf numFmtId="1" fontId="24" fillId="0" borderId="0" xfId="43" applyNumberFormat="1" applyFont="1" applyFill="1" applyBorder="1" applyAlignment="1">
      <alignment horizontal="center" vertical="center"/>
    </xf>
    <xf numFmtId="3" fontId="29" fillId="0" borderId="53" xfId="43" applyNumberFormat="1" applyFont="1" applyFill="1" applyBorder="1" applyAlignment="1">
      <alignment horizontal="center"/>
    </xf>
    <xf numFmtId="3" fontId="29" fillId="0" borderId="54" xfId="43" applyNumberFormat="1" applyFont="1" applyFill="1" applyBorder="1" applyAlignment="1">
      <alignment horizontal="center"/>
    </xf>
    <xf numFmtId="49" fontId="24" fillId="0" borderId="19" xfId="43" applyNumberFormat="1" applyFont="1" applyFill="1" applyBorder="1" applyAlignment="1">
      <alignment horizontal="center" vertical="center" wrapText="1"/>
    </xf>
    <xf numFmtId="3" fontId="24" fillId="0" borderId="19" xfId="43" applyNumberFormat="1" applyFont="1" applyFill="1" applyBorder="1" applyAlignment="1">
      <alignment horizontal="center" vertical="center"/>
    </xf>
    <xf numFmtId="1" fontId="24" fillId="0" borderId="19" xfId="43" applyNumberFormat="1" applyFont="1" applyFill="1" applyBorder="1"/>
    <xf numFmtId="2" fontId="24" fillId="0" borderId="31" xfId="43" applyNumberFormat="1" applyFont="1" applyFill="1" applyBorder="1"/>
    <xf numFmtId="1" fontId="23" fillId="0" borderId="14" xfId="43" applyNumberFormat="1" applyFont="1" applyFill="1" applyBorder="1" applyAlignment="1">
      <alignment horizontal="center"/>
    </xf>
    <xf numFmtId="0" fontId="22" fillId="0" borderId="0" xfId="43" applyFont="1" applyFill="1" applyBorder="1"/>
    <xf numFmtId="1" fontId="23" fillId="0" borderId="14" xfId="43" applyNumberFormat="1" applyFont="1" applyFill="1" applyBorder="1" applyAlignment="1">
      <alignment horizontal="center"/>
    </xf>
    <xf numFmtId="2" fontId="23" fillId="0" borderId="14" xfId="43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textRotation="90"/>
    </xf>
    <xf numFmtId="0" fontId="28" fillId="0" borderId="27" xfId="0" applyFont="1" applyBorder="1" applyAlignment="1">
      <alignment horizontal="center" vertical="center" textRotation="90"/>
    </xf>
    <xf numFmtId="0" fontId="28" fillId="0" borderId="28" xfId="0" applyFont="1" applyBorder="1" applyAlignment="1">
      <alignment horizontal="center" vertical="center" textRotation="90"/>
    </xf>
    <xf numFmtId="0" fontId="28" fillId="0" borderId="29" xfId="0" applyFont="1" applyBorder="1" applyAlignment="1">
      <alignment horizontal="center" vertical="center" textRotation="90"/>
    </xf>
    <xf numFmtId="0" fontId="19" fillId="0" borderId="36" xfId="0" applyFont="1" applyBorder="1" applyAlignment="1">
      <alignment horizontal="center" vertical="center" textRotation="90"/>
    </xf>
    <xf numFmtId="0" fontId="19" fillId="0" borderId="34" xfId="0" applyFont="1" applyBorder="1" applyAlignment="1">
      <alignment horizontal="center" vertical="center" textRotation="90"/>
    </xf>
    <xf numFmtId="0" fontId="19" fillId="0" borderId="35" xfId="0" applyFont="1" applyBorder="1" applyAlignment="1">
      <alignment horizontal="center" vertical="center" textRotation="90"/>
    </xf>
    <xf numFmtId="0" fontId="28" fillId="0" borderId="33" xfId="0" applyFont="1" applyBorder="1" applyAlignment="1">
      <alignment horizontal="center" vertical="center" textRotation="90"/>
    </xf>
    <xf numFmtId="0" fontId="28" fillId="0" borderId="34" xfId="0" applyFont="1" applyBorder="1" applyAlignment="1">
      <alignment horizontal="center" vertical="center" textRotation="90"/>
    </xf>
    <xf numFmtId="0" fontId="28" fillId="0" borderId="35" xfId="0" applyFont="1" applyBorder="1" applyAlignment="1">
      <alignment horizontal="center" vertical="center" textRotation="90"/>
    </xf>
    <xf numFmtId="0" fontId="19" fillId="0" borderId="33" xfId="0" applyFont="1" applyBorder="1" applyAlignment="1">
      <alignment horizontal="center" vertical="center" textRotation="90"/>
    </xf>
    <xf numFmtId="0" fontId="0" fillId="35" borderId="14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14" fillId="35" borderId="14" xfId="0" applyFont="1" applyFill="1" applyBorder="1" applyAlignment="1">
      <alignment horizontal="center" vertical="center"/>
    </xf>
    <xf numFmtId="0" fontId="14" fillId="35" borderId="10" xfId="0" applyFont="1" applyFill="1" applyBorder="1" applyAlignment="1">
      <alignment horizontal="center" vertical="center"/>
    </xf>
    <xf numFmtId="0" fontId="14" fillId="35" borderId="1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0" fontId="0" fillId="35" borderId="16" xfId="0" applyFill="1" applyBorder="1" applyAlignment="1">
      <alignment horizontal="center" vertical="center"/>
    </xf>
    <xf numFmtId="0" fontId="0" fillId="35" borderId="18" xfId="0" applyFill="1" applyBorder="1" applyAlignment="1">
      <alignment horizontal="center" vertical="center"/>
    </xf>
    <xf numFmtId="0" fontId="14" fillId="35" borderId="13" xfId="0" applyFont="1" applyFill="1" applyBorder="1" applyAlignment="1">
      <alignment horizontal="center" vertical="center"/>
    </xf>
    <xf numFmtId="0" fontId="14" fillId="35" borderId="16" xfId="0" applyFont="1" applyFill="1" applyBorder="1" applyAlignment="1">
      <alignment horizontal="center" vertical="center"/>
    </xf>
    <xf numFmtId="0" fontId="14" fillId="35" borderId="18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167" fontId="0" fillId="0" borderId="45" xfId="0" applyNumberFormat="1" applyBorder="1" applyAlignment="1">
      <alignment horizontal="center" vertical="center"/>
    </xf>
    <xf numFmtId="167" fontId="0" fillId="0" borderId="46" xfId="0" applyNumberFormat="1" applyBorder="1" applyAlignment="1">
      <alignment horizontal="center" vertical="center"/>
    </xf>
    <xf numFmtId="167" fontId="0" fillId="0" borderId="47" xfId="0" applyNumberFormat="1" applyBorder="1" applyAlignment="1">
      <alignment horizontal="center" vertical="center"/>
    </xf>
    <xf numFmtId="167" fontId="0" fillId="35" borderId="45" xfId="0" applyNumberFormat="1" applyFill="1" applyBorder="1" applyAlignment="1">
      <alignment horizontal="center" vertical="center"/>
    </xf>
    <xf numFmtId="167" fontId="0" fillId="35" borderId="46" xfId="0" applyNumberFormat="1" applyFill="1" applyBorder="1" applyAlignment="1">
      <alignment horizontal="center" vertical="center"/>
    </xf>
    <xf numFmtId="167" fontId="0" fillId="35" borderId="47" xfId="0" applyNumberFormat="1" applyFill="1" applyBorder="1" applyAlignment="1">
      <alignment horizontal="center" vertical="center"/>
    </xf>
    <xf numFmtId="167" fontId="14" fillId="35" borderId="45" xfId="0" applyNumberFormat="1" applyFont="1" applyFill="1" applyBorder="1" applyAlignment="1">
      <alignment horizontal="center" vertical="center"/>
    </xf>
    <xf numFmtId="167" fontId="14" fillId="35" borderId="46" xfId="0" applyNumberFormat="1" applyFont="1" applyFill="1" applyBorder="1" applyAlignment="1">
      <alignment horizontal="center" vertical="center"/>
    </xf>
    <xf numFmtId="167" fontId="14" fillId="35" borderId="47" xfId="0" applyNumberFormat="1" applyFont="1" applyFill="1" applyBorder="1" applyAlignment="1">
      <alignment horizontal="center" vertical="center"/>
    </xf>
    <xf numFmtId="167" fontId="14" fillId="0" borderId="45" xfId="0" applyNumberFormat="1" applyFont="1" applyBorder="1" applyAlignment="1">
      <alignment horizontal="center" vertical="center"/>
    </xf>
    <xf numFmtId="167" fontId="14" fillId="0" borderId="46" xfId="0" applyNumberFormat="1" applyFont="1" applyBorder="1" applyAlignment="1">
      <alignment horizontal="center" vertical="center"/>
    </xf>
    <xf numFmtId="167" fontId="14" fillId="0" borderId="47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9" fillId="0" borderId="52" xfId="43" applyFont="1" applyFill="1" applyBorder="1" applyAlignment="1">
      <alignment horizontal="center"/>
    </xf>
    <xf numFmtId="0" fontId="29" fillId="0" borderId="53" xfId="43" applyFont="1" applyFill="1" applyBorder="1" applyAlignment="1">
      <alignment horizontal="center"/>
    </xf>
    <xf numFmtId="0" fontId="31" fillId="0" borderId="38" xfId="43" applyNumberFormat="1" applyFont="1" applyFill="1" applyBorder="1" applyAlignment="1">
      <alignment horizontal="center"/>
    </xf>
    <xf numFmtId="0" fontId="31" fillId="0" borderId="39" xfId="43" applyNumberFormat="1" applyFont="1" applyFill="1" applyBorder="1" applyAlignment="1">
      <alignment horizontal="center"/>
    </xf>
    <xf numFmtId="0" fontId="31" fillId="0" borderId="40" xfId="43" applyNumberFormat="1" applyFont="1" applyFill="1" applyBorder="1" applyAlignment="1">
      <alignment horizontal="center"/>
    </xf>
    <xf numFmtId="0" fontId="29" fillId="0" borderId="13" xfId="43" applyNumberFormat="1" applyFont="1" applyFill="1" applyBorder="1" applyAlignment="1">
      <alignment horizontal="center" vertical="center" wrapText="1"/>
    </xf>
    <xf numFmtId="0" fontId="29" fillId="0" borderId="16" xfId="43" applyNumberFormat="1" applyFont="1" applyFill="1" applyBorder="1" applyAlignment="1">
      <alignment horizontal="center" vertical="center" wrapText="1"/>
    </xf>
    <xf numFmtId="0" fontId="29" fillId="0" borderId="50" xfId="43" applyNumberFormat="1" applyFont="1" applyFill="1" applyBorder="1" applyAlignment="1">
      <alignment horizontal="center" vertical="center" wrapText="1"/>
    </xf>
    <xf numFmtId="2" fontId="29" fillId="0" borderId="14" xfId="43" applyNumberFormat="1" applyFont="1" applyFill="1" applyBorder="1" applyAlignment="1">
      <alignment horizontal="center" vertical="center" wrapText="1"/>
    </xf>
    <xf numFmtId="2" fontId="29" fillId="0" borderId="10" xfId="43" applyNumberFormat="1" applyFont="1" applyFill="1" applyBorder="1" applyAlignment="1">
      <alignment horizontal="center" vertical="center" wrapText="1"/>
    </xf>
    <xf numFmtId="2" fontId="29" fillId="0" borderId="12" xfId="43" applyNumberFormat="1" applyFont="1" applyFill="1" applyBorder="1" applyAlignment="1">
      <alignment horizontal="center" vertical="center" wrapText="1"/>
    </xf>
    <xf numFmtId="1" fontId="29" fillId="0" borderId="14" xfId="43" applyNumberFormat="1" applyFont="1" applyFill="1" applyBorder="1" applyAlignment="1">
      <alignment horizontal="center" vertical="center" wrapText="1"/>
    </xf>
    <xf numFmtId="1" fontId="29" fillId="0" borderId="10" xfId="43" applyNumberFormat="1" applyFont="1" applyFill="1" applyBorder="1" applyAlignment="1">
      <alignment horizontal="center" vertical="center" wrapText="1"/>
    </xf>
    <xf numFmtId="1" fontId="29" fillId="0" borderId="12" xfId="43" applyNumberFormat="1" applyFont="1" applyFill="1" applyBorder="1" applyAlignment="1">
      <alignment horizontal="center" vertical="center" wrapText="1"/>
    </xf>
    <xf numFmtId="1" fontId="29" fillId="0" borderId="48" xfId="43" applyNumberFormat="1" applyFont="1" applyFill="1" applyBorder="1" applyAlignment="1">
      <alignment horizontal="center" vertical="center" wrapText="1"/>
    </xf>
    <xf numFmtId="1" fontId="29" fillId="0" borderId="49" xfId="43" applyNumberFormat="1" applyFont="1" applyFill="1" applyBorder="1" applyAlignment="1">
      <alignment horizontal="center" vertical="center" wrapText="1"/>
    </xf>
    <xf numFmtId="1" fontId="29" fillId="0" borderId="15" xfId="43" applyNumberFormat="1" applyFont="1" applyFill="1" applyBorder="1" applyAlignment="1">
      <alignment horizontal="center" vertical="center" wrapText="1"/>
    </xf>
    <xf numFmtId="1" fontId="29" fillId="0" borderId="17" xfId="43" applyNumberFormat="1" applyFont="1" applyFill="1" applyBorder="1" applyAlignment="1">
      <alignment horizontal="center" vertical="center" wrapText="1"/>
    </xf>
    <xf numFmtId="1" fontId="29" fillId="0" borderId="51" xfId="43" applyNumberFormat="1" applyFont="1" applyFill="1" applyBorder="1" applyAlignment="1">
      <alignment horizontal="center" vertical="center" wrapText="1"/>
    </xf>
    <xf numFmtId="166" fontId="22" fillId="0" borderId="19" xfId="43" applyNumberFormat="1" applyFont="1" applyFill="1" applyBorder="1" applyAlignment="1">
      <alignment horizontal="center"/>
    </xf>
    <xf numFmtId="166" fontId="22" fillId="0" borderId="20" xfId="43" applyNumberFormat="1" applyFont="1" applyFill="1" applyBorder="1" applyAlignment="1">
      <alignment horizontal="center"/>
    </xf>
    <xf numFmtId="0" fontId="31" fillId="0" borderId="27" xfId="43" applyNumberFormat="1" applyFont="1" applyFill="1" applyBorder="1" applyAlignment="1">
      <alignment horizontal="center"/>
    </xf>
    <xf numFmtId="0" fontId="31" fillId="0" borderId="55" xfId="43" applyNumberFormat="1" applyFont="1" applyFill="1" applyBorder="1" applyAlignment="1">
      <alignment horizontal="center"/>
    </xf>
    <xf numFmtId="0" fontId="31" fillId="0" borderId="56" xfId="43" applyNumberFormat="1" applyFont="1" applyFill="1" applyBorder="1" applyAlignment="1">
      <alignment horizontal="center"/>
    </xf>
    <xf numFmtId="1" fontId="23" fillId="0" borderId="14" xfId="43" applyNumberFormat="1" applyFont="1" applyFill="1" applyBorder="1" applyAlignment="1">
      <alignment horizontal="center"/>
    </xf>
    <xf numFmtId="1" fontId="24" fillId="0" borderId="14" xfId="43" applyNumberFormat="1" applyFont="1" applyFill="1" applyBorder="1" applyAlignment="1"/>
    <xf numFmtId="1" fontId="24" fillId="0" borderId="14" xfId="43" applyNumberFormat="1" applyFont="1" applyFill="1" applyBorder="1" applyAlignment="1">
      <alignment horizontal="center"/>
    </xf>
    <xf numFmtId="2" fontId="23" fillId="0" borderId="14" xfId="43" applyNumberFormat="1" applyFont="1" applyFill="1" applyBorder="1" applyAlignment="1">
      <alignment horizontal="center"/>
    </xf>
    <xf numFmtId="0" fontId="24" fillId="0" borderId="14" xfId="43" applyFont="1" applyFill="1" applyBorder="1" applyAlignment="1">
      <alignment horizontal="center"/>
    </xf>
    <xf numFmtId="0" fontId="24" fillId="0" borderId="15" xfId="43" applyFont="1" applyFill="1" applyBorder="1" applyAlignment="1"/>
    <xf numFmtId="1" fontId="23" fillId="0" borderId="13" xfId="43" applyNumberFormat="1" applyFont="1" applyFill="1" applyBorder="1" applyAlignment="1">
      <alignment horizontal="center"/>
    </xf>
    <xf numFmtId="1" fontId="24" fillId="0" borderId="15" xfId="43" applyNumberFormat="1" applyFont="1" applyFill="1" applyBorder="1" applyAlignment="1"/>
    <xf numFmtId="1" fontId="24" fillId="0" borderId="15" xfId="43" applyNumberFormat="1" applyFont="1" applyFill="1" applyBorder="1" applyAlignment="1">
      <alignment horizontal="center"/>
    </xf>
    <xf numFmtId="2" fontId="23" fillId="0" borderId="13" xfId="43" applyNumberFormat="1" applyFont="1" applyFill="1" applyBorder="1" applyAlignment="1">
      <alignment horizontal="center"/>
    </xf>
    <xf numFmtId="0" fontId="30" fillId="0" borderId="52" xfId="43" applyFont="1" applyFill="1" applyBorder="1" applyAlignment="1">
      <alignment horizontal="center"/>
    </xf>
    <xf numFmtId="0" fontId="30" fillId="0" borderId="53" xfId="43" applyFont="1" applyFill="1" applyBorder="1" applyAlignment="1">
      <alignment horizontal="center"/>
    </xf>
    <xf numFmtId="37" fontId="0" fillId="0" borderId="14" xfId="42" applyNumberFormat="1" applyFont="1" applyFill="1" applyBorder="1" applyAlignment="1">
      <alignment horizontal="center" vertical="center"/>
    </xf>
    <xf numFmtId="37" fontId="0" fillId="0" borderId="14" xfId="42" applyNumberFormat="1" applyFont="1" applyFill="1" applyBorder="1" applyAlignment="1">
      <alignment horizontal="center" vertical="center"/>
    </xf>
    <xf numFmtId="37" fontId="0" fillId="0" borderId="10" xfId="42" applyNumberFormat="1" applyFont="1" applyFill="1" applyBorder="1" applyAlignment="1">
      <alignment horizontal="center" vertical="center"/>
    </xf>
    <xf numFmtId="37" fontId="0" fillId="0" borderId="10" xfId="42" applyNumberFormat="1" applyFont="1" applyFill="1" applyBorder="1" applyAlignment="1">
      <alignment horizontal="center" vertical="center"/>
    </xf>
    <xf numFmtId="37" fontId="0" fillId="0" borderId="19" xfId="42" applyNumberFormat="1" applyFont="1" applyFill="1" applyBorder="1" applyAlignment="1">
      <alignment horizontal="center" vertical="center"/>
    </xf>
    <xf numFmtId="37" fontId="0" fillId="0" borderId="19" xfId="42" applyNumberFormat="1" applyFont="1" applyFill="1" applyBorder="1" applyAlignment="1">
      <alignment horizontal="center" vertical="center"/>
    </xf>
    <xf numFmtId="37" fontId="0" fillId="35" borderId="14" xfId="42" applyNumberFormat="1" applyFont="1" applyFill="1" applyBorder="1" applyAlignment="1">
      <alignment horizontal="center" vertical="center"/>
    </xf>
    <xf numFmtId="37" fontId="0" fillId="35" borderId="14" xfId="42" applyNumberFormat="1" applyFont="1" applyFill="1" applyBorder="1" applyAlignment="1">
      <alignment horizontal="center" vertical="center"/>
    </xf>
    <xf numFmtId="37" fontId="0" fillId="35" borderId="10" xfId="42" applyNumberFormat="1" applyFont="1" applyFill="1" applyBorder="1" applyAlignment="1">
      <alignment horizontal="center" vertical="center"/>
    </xf>
    <xf numFmtId="37" fontId="0" fillId="35" borderId="10" xfId="42" applyNumberFormat="1" applyFont="1" applyFill="1" applyBorder="1" applyAlignment="1">
      <alignment horizontal="center" vertical="center"/>
    </xf>
    <xf numFmtId="37" fontId="0" fillId="35" borderId="19" xfId="42" applyNumberFormat="1" applyFont="1" applyFill="1" applyBorder="1" applyAlignment="1">
      <alignment horizontal="center" vertical="center"/>
    </xf>
    <xf numFmtId="37" fontId="0" fillId="35" borderId="19" xfId="42" applyNumberFormat="1" applyFont="1" applyFill="1" applyBorder="1" applyAlignment="1">
      <alignment horizontal="center" vertical="center"/>
    </xf>
    <xf numFmtId="37" fontId="14" fillId="35" borderId="14" xfId="42" applyNumberFormat="1" applyFont="1" applyFill="1" applyBorder="1" applyAlignment="1">
      <alignment horizontal="center" vertical="center"/>
    </xf>
    <xf numFmtId="37" fontId="14" fillId="35" borderId="14" xfId="42" applyNumberFormat="1" applyFont="1" applyFill="1" applyBorder="1" applyAlignment="1">
      <alignment horizontal="center" vertical="center"/>
    </xf>
    <xf numFmtId="37" fontId="14" fillId="35" borderId="10" xfId="42" applyNumberFormat="1" applyFont="1" applyFill="1" applyBorder="1" applyAlignment="1">
      <alignment horizontal="center" vertical="center"/>
    </xf>
    <xf numFmtId="37" fontId="14" fillId="35" borderId="10" xfId="42" applyNumberFormat="1" applyFont="1" applyFill="1" applyBorder="1" applyAlignment="1">
      <alignment horizontal="center" vertical="center"/>
    </xf>
    <xf numFmtId="37" fontId="14" fillId="35" borderId="19" xfId="42" applyNumberFormat="1" applyFont="1" applyFill="1" applyBorder="1" applyAlignment="1">
      <alignment horizontal="center" vertical="center"/>
    </xf>
    <xf numFmtId="37" fontId="14" fillId="35" borderId="19" xfId="42" applyNumberFormat="1" applyFont="1" applyFill="1" applyBorder="1" applyAlignment="1">
      <alignment horizontal="center" vertical="center"/>
    </xf>
    <xf numFmtId="37" fontId="14" fillId="0" borderId="14" xfId="42" applyNumberFormat="1" applyFont="1" applyFill="1" applyBorder="1" applyAlignment="1">
      <alignment horizontal="center" vertical="center"/>
    </xf>
    <xf numFmtId="37" fontId="14" fillId="0" borderId="14" xfId="42" applyNumberFormat="1" applyFont="1" applyFill="1" applyBorder="1" applyAlignment="1">
      <alignment horizontal="center" vertical="center"/>
    </xf>
    <xf numFmtId="37" fontId="14" fillId="0" borderId="10" xfId="42" applyNumberFormat="1" applyFont="1" applyFill="1" applyBorder="1" applyAlignment="1">
      <alignment horizontal="center" vertical="center"/>
    </xf>
    <xf numFmtId="37" fontId="14" fillId="0" borderId="10" xfId="42" applyNumberFormat="1" applyFont="1" applyFill="1" applyBorder="1" applyAlignment="1">
      <alignment horizontal="center" vertical="center"/>
    </xf>
    <xf numFmtId="37" fontId="14" fillId="0" borderId="19" xfId="42" applyNumberFormat="1" applyFont="1" applyFill="1" applyBorder="1" applyAlignment="1">
      <alignment horizontal="center" vertical="center"/>
    </xf>
    <xf numFmtId="37" fontId="14" fillId="0" borderId="19" xfId="42" applyNumberFormat="1" applyFont="1" applyFill="1" applyBorder="1" applyAlignment="1">
      <alignment horizontal="center" vertical="center"/>
    </xf>
    <xf numFmtId="37" fontId="0" fillId="0" borderId="31" xfId="42" applyNumberFormat="1" applyFont="1" applyFill="1" applyBorder="1" applyAlignment="1">
      <alignment horizontal="center" vertical="center"/>
    </xf>
    <xf numFmtId="37" fontId="0" fillId="0" borderId="31" xfId="42" applyNumberFormat="1" applyFont="1" applyFill="1" applyBorder="1" applyAlignment="1">
      <alignment horizontal="center" vertical="center"/>
    </xf>
    <xf numFmtId="37" fontId="1" fillId="0" borderId="14" xfId="42" applyNumberFormat="1" applyFont="1" applyFill="1" applyBorder="1" applyAlignment="1">
      <alignment horizontal="center" vertical="center"/>
    </xf>
    <xf numFmtId="37" fontId="1" fillId="0" borderId="14" xfId="42" applyNumberFormat="1" applyFont="1" applyFill="1" applyBorder="1" applyAlignment="1">
      <alignment horizontal="center" vertical="center"/>
    </xf>
    <xf numFmtId="37" fontId="1" fillId="0" borderId="10" xfId="42" applyNumberFormat="1" applyFont="1" applyFill="1" applyBorder="1" applyAlignment="1">
      <alignment horizontal="center" vertical="center"/>
    </xf>
    <xf numFmtId="37" fontId="1" fillId="0" borderId="10" xfId="42" applyNumberFormat="1" applyFont="1" applyFill="1" applyBorder="1" applyAlignment="1">
      <alignment horizontal="center" vertical="center"/>
    </xf>
    <xf numFmtId="37" fontId="1" fillId="0" borderId="19" xfId="42" applyNumberFormat="1" applyFont="1" applyFill="1" applyBorder="1" applyAlignment="1">
      <alignment horizontal="center" vertical="center"/>
    </xf>
    <xf numFmtId="37" fontId="1" fillId="0" borderId="19" xfId="42" applyNumberFormat="1" applyFont="1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1" fontId="0" fillId="35" borderId="14" xfId="0" applyNumberFormat="1" applyFill="1" applyBorder="1" applyAlignment="1">
      <alignment horizontal="center" vertical="center"/>
    </xf>
    <xf numFmtId="1" fontId="0" fillId="35" borderId="10" xfId="0" applyNumberFormat="1" applyFill="1" applyBorder="1" applyAlignment="1">
      <alignment horizontal="center" vertical="center"/>
    </xf>
    <xf numFmtId="1" fontId="0" fillId="35" borderId="19" xfId="0" applyNumberFormat="1" applyFill="1" applyBorder="1" applyAlignment="1">
      <alignment horizontal="center" vertical="center"/>
    </xf>
    <xf numFmtId="1" fontId="14" fillId="35" borderId="14" xfId="0" applyNumberFormat="1" applyFont="1" applyFill="1" applyBorder="1" applyAlignment="1">
      <alignment horizontal="center" vertical="center"/>
    </xf>
    <xf numFmtId="1" fontId="14" fillId="35" borderId="10" xfId="0" applyNumberFormat="1" applyFont="1" applyFill="1" applyBorder="1" applyAlignment="1">
      <alignment horizontal="center" vertical="center"/>
    </xf>
    <xf numFmtId="1" fontId="14" fillId="35" borderId="19" xfId="0" applyNumberFormat="1" applyFont="1" applyFill="1" applyBorder="1" applyAlignment="1">
      <alignment horizontal="center" vertical="center"/>
    </xf>
    <xf numFmtId="1" fontId="14" fillId="0" borderId="14" xfId="0" applyNumberFormat="1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1" fontId="14" fillId="0" borderId="19" xfId="0" applyNumberFormat="1" applyFont="1" applyFill="1" applyBorder="1" applyAlignment="1">
      <alignment horizontal="center" vertical="center"/>
    </xf>
    <xf numFmtId="1" fontId="0" fillId="0" borderId="31" xfId="0" applyNumberForma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19" xfId="0" applyNumberFormat="1" applyFont="1" applyFill="1" applyBorder="1" applyAlignment="1">
      <alignment horizontal="center" vertical="center"/>
    </xf>
    <xf numFmtId="1" fontId="0" fillId="36" borderId="15" xfId="0" applyNumberFormat="1" applyFill="1" applyBorder="1" applyAlignment="1">
      <alignment horizontal="center" vertical="center"/>
    </xf>
    <xf numFmtId="1" fontId="0" fillId="36" borderId="17" xfId="0" applyNumberFormat="1" applyFill="1" applyBorder="1" applyAlignment="1">
      <alignment horizontal="center" vertical="center"/>
    </xf>
    <xf numFmtId="1" fontId="0" fillId="36" borderId="20" xfId="0" applyNumberFormat="1" applyFill="1" applyBorder="1" applyAlignment="1">
      <alignment horizontal="center" vertical="center"/>
    </xf>
    <xf numFmtId="1" fontId="0" fillId="37" borderId="15" xfId="0" applyNumberFormat="1" applyFill="1" applyBorder="1" applyAlignment="1">
      <alignment horizontal="center" vertical="center"/>
    </xf>
    <xf numFmtId="1" fontId="0" fillId="37" borderId="17" xfId="0" applyNumberFormat="1" applyFill="1" applyBorder="1" applyAlignment="1">
      <alignment horizontal="center" vertical="center"/>
    </xf>
    <xf numFmtId="1" fontId="0" fillId="37" borderId="20" xfId="0" applyNumberFormat="1" applyFill="1" applyBorder="1" applyAlignment="1">
      <alignment horizontal="center" vertical="center"/>
    </xf>
    <xf numFmtId="1" fontId="14" fillId="37" borderId="15" xfId="0" applyNumberFormat="1" applyFont="1" applyFill="1" applyBorder="1" applyAlignment="1">
      <alignment horizontal="center" vertical="center"/>
    </xf>
    <xf numFmtId="1" fontId="14" fillId="37" borderId="17" xfId="0" applyNumberFormat="1" applyFont="1" applyFill="1" applyBorder="1" applyAlignment="1">
      <alignment horizontal="center" vertical="center"/>
    </xf>
    <xf numFmtId="1" fontId="14" fillId="37" borderId="20" xfId="0" applyNumberFormat="1" applyFont="1" applyFill="1" applyBorder="1" applyAlignment="1">
      <alignment horizontal="center" vertical="center"/>
    </xf>
    <xf numFmtId="1" fontId="14" fillId="36" borderId="15" xfId="0" applyNumberFormat="1" applyFont="1" applyFill="1" applyBorder="1" applyAlignment="1">
      <alignment horizontal="center" vertical="center"/>
    </xf>
    <xf numFmtId="1" fontId="14" fillId="36" borderId="17" xfId="0" applyNumberFormat="1" applyFont="1" applyFill="1" applyBorder="1" applyAlignment="1">
      <alignment horizontal="center" vertical="center"/>
    </xf>
    <xf numFmtId="1" fontId="14" fillId="36" borderId="20" xfId="0" applyNumberFormat="1" applyFont="1" applyFill="1" applyBorder="1" applyAlignment="1">
      <alignment horizontal="center" vertical="center"/>
    </xf>
    <xf numFmtId="1" fontId="0" fillId="36" borderId="32" xfId="0" applyNumberFormat="1" applyFill="1" applyBorder="1" applyAlignment="1">
      <alignment horizontal="center" vertical="center"/>
    </xf>
    <xf numFmtId="1" fontId="0" fillId="36" borderId="15" xfId="0" applyNumberFormat="1" applyFont="1" applyFill="1" applyBorder="1" applyAlignment="1">
      <alignment horizontal="center" vertical="center"/>
    </xf>
    <xf numFmtId="1" fontId="0" fillId="36" borderId="17" xfId="0" applyNumberFormat="1" applyFont="1" applyFill="1" applyBorder="1" applyAlignment="1">
      <alignment horizontal="center" vertical="center"/>
    </xf>
    <xf numFmtId="1" fontId="0" fillId="36" borderId="20" xfId="0" applyNumberFormat="1" applyFont="1" applyFill="1" applyBorder="1" applyAlignment="1">
      <alignment horizontal="center" vertical="center"/>
    </xf>
    <xf numFmtId="1" fontId="0" fillId="38" borderId="14" xfId="0" applyNumberFormat="1" applyFill="1" applyBorder="1" applyAlignment="1">
      <alignment horizontal="center" vertical="center"/>
    </xf>
    <xf numFmtId="1" fontId="0" fillId="38" borderId="10" xfId="0" applyNumberFormat="1" applyFill="1" applyBorder="1" applyAlignment="1">
      <alignment horizontal="center" vertical="center"/>
    </xf>
    <xf numFmtId="1" fontId="0" fillId="38" borderId="19" xfId="0" applyNumberFormat="1" applyFill="1" applyBorder="1" applyAlignment="1">
      <alignment horizontal="center" vertical="center"/>
    </xf>
    <xf numFmtId="1" fontId="0" fillId="39" borderId="14" xfId="0" applyNumberFormat="1" applyFill="1" applyBorder="1" applyAlignment="1">
      <alignment horizontal="center" vertical="center"/>
    </xf>
    <xf numFmtId="1" fontId="0" fillId="39" borderId="10" xfId="0" applyNumberFormat="1" applyFill="1" applyBorder="1" applyAlignment="1">
      <alignment horizontal="center" vertical="center"/>
    </xf>
    <xf numFmtId="1" fontId="0" fillId="39" borderId="19" xfId="0" applyNumberFormat="1" applyFill="1" applyBorder="1" applyAlignment="1">
      <alignment horizontal="center" vertical="center"/>
    </xf>
    <xf numFmtId="1" fontId="14" fillId="39" borderId="14" xfId="0" applyNumberFormat="1" applyFont="1" applyFill="1" applyBorder="1" applyAlignment="1">
      <alignment horizontal="center" vertical="center"/>
    </xf>
    <xf numFmtId="1" fontId="14" fillId="39" borderId="10" xfId="0" applyNumberFormat="1" applyFont="1" applyFill="1" applyBorder="1" applyAlignment="1">
      <alignment horizontal="center" vertical="center"/>
    </xf>
    <xf numFmtId="1" fontId="14" fillId="39" borderId="19" xfId="0" applyNumberFormat="1" applyFont="1" applyFill="1" applyBorder="1" applyAlignment="1">
      <alignment horizontal="center" vertical="center"/>
    </xf>
    <xf numFmtId="1" fontId="14" fillId="38" borderId="14" xfId="0" applyNumberFormat="1" applyFont="1" applyFill="1" applyBorder="1" applyAlignment="1">
      <alignment horizontal="center" vertical="center"/>
    </xf>
    <xf numFmtId="1" fontId="14" fillId="38" borderId="10" xfId="0" applyNumberFormat="1" applyFont="1" applyFill="1" applyBorder="1" applyAlignment="1">
      <alignment horizontal="center" vertical="center"/>
    </xf>
    <xf numFmtId="1" fontId="14" fillId="38" borderId="19" xfId="0" applyNumberFormat="1" applyFont="1" applyFill="1" applyBorder="1" applyAlignment="1">
      <alignment horizontal="center" vertical="center"/>
    </xf>
    <xf numFmtId="1" fontId="0" fillId="38" borderId="31" xfId="0" applyNumberFormat="1" applyFill="1" applyBorder="1" applyAlignment="1">
      <alignment horizontal="center" vertical="center"/>
    </xf>
    <xf numFmtId="1" fontId="0" fillId="38" borderId="14" xfId="0" applyNumberFormat="1" applyFont="1" applyFill="1" applyBorder="1" applyAlignment="1">
      <alignment horizontal="center" vertical="center"/>
    </xf>
    <xf numFmtId="1" fontId="0" fillId="38" borderId="10" xfId="0" applyNumberFormat="1" applyFont="1" applyFill="1" applyBorder="1" applyAlignment="1">
      <alignment horizontal="center" vertical="center"/>
    </xf>
    <xf numFmtId="1" fontId="0" fillId="38" borderId="19" xfId="0" applyNumberFormat="1" applyFont="1" applyFill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8"/>
  <sheetViews>
    <sheetView topLeftCell="A109" workbookViewId="0">
      <selection activeCell="J129" sqref="J129"/>
    </sheetView>
  </sheetViews>
  <sheetFormatPr defaultRowHeight="15" x14ac:dyDescent="0.25"/>
  <cols>
    <col min="2" max="2" width="14.5703125" customWidth="1"/>
    <col min="3" max="3" width="14.85546875" bestFit="1" customWidth="1"/>
    <col min="4" max="4" width="8.5703125" bestFit="1" customWidth="1"/>
    <col min="5" max="5" width="10" bestFit="1" customWidth="1"/>
    <col min="6" max="6" width="11" bestFit="1" customWidth="1"/>
    <col min="7" max="7" width="14.140625" bestFit="1" customWidth="1"/>
  </cols>
  <sheetData>
    <row r="1" spans="2:7" x14ac:dyDescent="0.25">
      <c r="B1" s="134" t="s">
        <v>14</v>
      </c>
      <c r="C1" s="134"/>
      <c r="D1" s="134"/>
      <c r="E1" s="134"/>
      <c r="F1" s="134"/>
      <c r="G1" s="134"/>
    </row>
    <row r="2" spans="2:7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5" t="s">
        <v>15</v>
      </c>
    </row>
    <row r="3" spans="2:7" x14ac:dyDescent="0.25">
      <c r="B3" s="1"/>
      <c r="C3" s="1" t="s">
        <v>5</v>
      </c>
      <c r="D3" s="1"/>
      <c r="E3" s="1" t="s">
        <v>6</v>
      </c>
      <c r="F3" s="1" t="s">
        <v>5</v>
      </c>
      <c r="G3" s="5" t="s">
        <v>5</v>
      </c>
    </row>
    <row r="4" spans="2:7" x14ac:dyDescent="0.25">
      <c r="B4" s="2"/>
      <c r="C4" s="2">
        <v>7639.1</v>
      </c>
      <c r="D4" s="2">
        <v>136</v>
      </c>
      <c r="E4" s="2">
        <v>117.5</v>
      </c>
      <c r="F4" s="2">
        <v>67.599999999999994</v>
      </c>
      <c r="G4" s="135" t="s">
        <v>16</v>
      </c>
    </row>
    <row r="5" spans="2:7" ht="15" customHeight="1" x14ac:dyDescent="0.25">
      <c r="B5" s="2"/>
      <c r="C5" s="2">
        <v>7706.8</v>
      </c>
      <c r="D5" s="2">
        <v>135</v>
      </c>
      <c r="E5" s="2">
        <v>134.5</v>
      </c>
      <c r="F5" s="2">
        <v>46.3</v>
      </c>
      <c r="G5" s="135"/>
    </row>
    <row r="6" spans="2:7" ht="15" customHeight="1" x14ac:dyDescent="0.25">
      <c r="B6" s="132" t="s">
        <v>7</v>
      </c>
      <c r="C6" s="3">
        <v>7753</v>
      </c>
      <c r="D6" s="3">
        <v>134</v>
      </c>
      <c r="E6" s="3">
        <v>117</v>
      </c>
      <c r="F6" s="3">
        <v>49.6</v>
      </c>
      <c r="G6" s="6">
        <f>C30-C6</f>
        <v>1109.7000000000007</v>
      </c>
    </row>
    <row r="7" spans="2:7" ht="15" customHeight="1" x14ac:dyDescent="0.25">
      <c r="B7" s="132"/>
      <c r="C7" s="3">
        <v>7802.7</v>
      </c>
      <c r="D7" s="3">
        <v>133</v>
      </c>
      <c r="E7" s="3">
        <v>78.599999999999994</v>
      </c>
      <c r="F7" s="3">
        <v>49</v>
      </c>
      <c r="G7" s="6"/>
    </row>
    <row r="8" spans="2:7" ht="15" customHeight="1" x14ac:dyDescent="0.25">
      <c r="B8" s="132"/>
      <c r="C8" s="3">
        <v>7851.7</v>
      </c>
      <c r="D8" s="3">
        <v>132</v>
      </c>
      <c r="E8" s="3">
        <v>119.9</v>
      </c>
      <c r="F8" s="3">
        <v>49.6</v>
      </c>
      <c r="G8" s="6"/>
    </row>
    <row r="9" spans="2:7" ht="15" customHeight="1" x14ac:dyDescent="0.25">
      <c r="B9" s="132"/>
      <c r="C9" s="3">
        <v>7901.3</v>
      </c>
      <c r="D9" s="3">
        <v>131</v>
      </c>
      <c r="E9" s="3">
        <v>137.9</v>
      </c>
      <c r="F9" s="3">
        <v>43.1</v>
      </c>
      <c r="G9" s="6"/>
    </row>
    <row r="10" spans="2:7" ht="15" customHeight="1" x14ac:dyDescent="0.25">
      <c r="B10" s="132"/>
      <c r="C10" s="3">
        <v>7944.4</v>
      </c>
      <c r="D10" s="3">
        <v>130</v>
      </c>
      <c r="E10" s="3">
        <v>113.7</v>
      </c>
      <c r="F10" s="3">
        <v>48.6</v>
      </c>
      <c r="G10" s="6"/>
    </row>
    <row r="11" spans="2:7" ht="15" customHeight="1" x14ac:dyDescent="0.25">
      <c r="B11" s="132"/>
      <c r="C11" s="3">
        <v>7993</v>
      </c>
      <c r="D11" s="3">
        <v>129</v>
      </c>
      <c r="E11" s="3">
        <v>122.7</v>
      </c>
      <c r="F11" s="3">
        <v>48.6</v>
      </c>
      <c r="G11" s="6"/>
    </row>
    <row r="12" spans="2:7" ht="15" customHeight="1" x14ac:dyDescent="0.25">
      <c r="B12" s="132"/>
      <c r="C12" s="3">
        <v>8041.6</v>
      </c>
      <c r="D12" s="3">
        <v>128</v>
      </c>
      <c r="E12" s="3">
        <v>137.19999999999999</v>
      </c>
      <c r="F12" s="3">
        <v>43.8</v>
      </c>
      <c r="G12" s="6"/>
    </row>
    <row r="13" spans="2:7" ht="15" customHeight="1" x14ac:dyDescent="0.25">
      <c r="B13" s="132"/>
      <c r="C13" s="3">
        <v>8085.3</v>
      </c>
      <c r="D13" s="3">
        <v>127</v>
      </c>
      <c r="E13" s="3">
        <v>128</v>
      </c>
      <c r="F13" s="3">
        <v>42.5</v>
      </c>
      <c r="G13" s="6"/>
    </row>
    <row r="14" spans="2:7" ht="15" customHeight="1" x14ac:dyDescent="0.25">
      <c r="B14" s="132"/>
      <c r="C14" s="3">
        <v>8127.8</v>
      </c>
      <c r="D14" s="3">
        <v>126</v>
      </c>
      <c r="E14" s="3">
        <v>137.6</v>
      </c>
      <c r="F14" s="3">
        <v>47.3</v>
      </c>
      <c r="G14" s="6"/>
    </row>
    <row r="15" spans="2:7" ht="15" customHeight="1" x14ac:dyDescent="0.25">
      <c r="B15" s="132"/>
      <c r="C15" s="3">
        <v>8175.1</v>
      </c>
      <c r="D15" s="3">
        <v>125</v>
      </c>
      <c r="E15" s="3">
        <v>113.3</v>
      </c>
      <c r="F15" s="3">
        <v>44.8</v>
      </c>
      <c r="G15" s="6"/>
    </row>
    <row r="16" spans="2:7" ht="15" customHeight="1" x14ac:dyDescent="0.25">
      <c r="B16" s="132"/>
      <c r="C16" s="3">
        <v>8219.9</v>
      </c>
      <c r="D16" s="3">
        <v>124</v>
      </c>
      <c r="E16" s="3">
        <v>122.1</v>
      </c>
      <c r="F16" s="3">
        <v>43.8</v>
      </c>
      <c r="G16" s="6"/>
    </row>
    <row r="17" spans="2:7" ht="15" customHeight="1" x14ac:dyDescent="0.25">
      <c r="B17" s="132"/>
      <c r="C17" s="3">
        <v>8263.7000000000007</v>
      </c>
      <c r="D17" s="3">
        <v>123</v>
      </c>
      <c r="E17" s="3">
        <v>111.4</v>
      </c>
      <c r="F17" s="3">
        <v>46.1</v>
      </c>
      <c r="G17" s="6"/>
    </row>
    <row r="18" spans="2:7" ht="15" customHeight="1" x14ac:dyDescent="0.25">
      <c r="B18" s="132"/>
      <c r="C18" s="3">
        <v>8309.7999999999993</v>
      </c>
      <c r="D18" s="3">
        <v>122</v>
      </c>
      <c r="E18" s="3">
        <v>117.4</v>
      </c>
      <c r="F18" s="3">
        <v>45.9</v>
      </c>
      <c r="G18" s="6"/>
    </row>
    <row r="19" spans="2:7" ht="15" customHeight="1" x14ac:dyDescent="0.25">
      <c r="B19" s="132"/>
      <c r="C19" s="3">
        <v>8355.6</v>
      </c>
      <c r="D19" s="3">
        <v>121</v>
      </c>
      <c r="E19" s="3">
        <v>112.7</v>
      </c>
      <c r="F19" s="3">
        <v>44.4</v>
      </c>
      <c r="G19" s="6"/>
    </row>
    <row r="20" spans="2:7" ht="15" customHeight="1" x14ac:dyDescent="0.25">
      <c r="B20" s="132"/>
      <c r="C20" s="3">
        <v>8400</v>
      </c>
      <c r="D20" s="3">
        <v>120</v>
      </c>
      <c r="E20" s="3">
        <v>129.19999999999999</v>
      </c>
      <c r="F20" s="3">
        <v>48.2</v>
      </c>
      <c r="G20" s="6"/>
    </row>
    <row r="21" spans="2:7" ht="15" customHeight="1" x14ac:dyDescent="0.25">
      <c r="B21" s="132"/>
      <c r="C21" s="3">
        <v>8448.1</v>
      </c>
      <c r="D21" s="3">
        <v>119</v>
      </c>
      <c r="E21" s="3">
        <v>121.2</v>
      </c>
      <c r="F21" s="3">
        <v>46.5</v>
      </c>
      <c r="G21" s="6"/>
    </row>
    <row r="22" spans="2:7" ht="15" customHeight="1" x14ac:dyDescent="0.25">
      <c r="B22" s="132"/>
      <c r="C22" s="3">
        <v>8494.6</v>
      </c>
      <c r="D22" s="3">
        <v>118</v>
      </c>
      <c r="E22" s="3">
        <v>84.2</v>
      </c>
      <c r="F22" s="3">
        <v>46.1</v>
      </c>
      <c r="G22" s="6"/>
    </row>
    <row r="23" spans="2:7" ht="15" customHeight="1" x14ac:dyDescent="0.25">
      <c r="B23" s="132"/>
      <c r="C23" s="3">
        <v>8540.7000000000007</v>
      </c>
      <c r="D23" s="3">
        <v>117</v>
      </c>
      <c r="E23" s="3">
        <v>85.3</v>
      </c>
      <c r="F23" s="3">
        <v>46.7</v>
      </c>
      <c r="G23" s="6"/>
    </row>
    <row r="24" spans="2:7" ht="15" customHeight="1" x14ac:dyDescent="0.25">
      <c r="B24" s="132"/>
      <c r="C24" s="3">
        <v>8587.4</v>
      </c>
      <c r="D24" s="3">
        <v>116</v>
      </c>
      <c r="E24" s="3">
        <v>113.4</v>
      </c>
      <c r="F24" s="3">
        <v>46.5</v>
      </c>
      <c r="G24" s="6"/>
    </row>
    <row r="25" spans="2:7" ht="15" customHeight="1" x14ac:dyDescent="0.25">
      <c r="B25" s="132"/>
      <c r="C25" s="3">
        <v>8633.9</v>
      </c>
      <c r="D25" s="3">
        <v>115</v>
      </c>
      <c r="E25" s="3">
        <v>111.8</v>
      </c>
      <c r="F25" s="3">
        <v>43.8</v>
      </c>
      <c r="G25" s="6"/>
    </row>
    <row r="26" spans="2:7" ht="15" customHeight="1" x14ac:dyDescent="0.25">
      <c r="B26" s="132"/>
      <c r="C26" s="3">
        <v>8677.6</v>
      </c>
      <c r="D26" s="3">
        <v>114</v>
      </c>
      <c r="E26" s="3">
        <v>122.2</v>
      </c>
      <c r="F26" s="3">
        <v>46.7</v>
      </c>
      <c r="G26" s="6"/>
    </row>
    <row r="27" spans="2:7" ht="15" customHeight="1" x14ac:dyDescent="0.25">
      <c r="B27" s="132"/>
      <c r="C27" s="3">
        <v>8724.2999999999993</v>
      </c>
      <c r="D27" s="3">
        <v>113</v>
      </c>
      <c r="E27" s="3">
        <v>117.4</v>
      </c>
      <c r="F27" s="3">
        <v>38.5</v>
      </c>
      <c r="G27" s="6"/>
    </row>
    <row r="28" spans="2:7" ht="15" customHeight="1" x14ac:dyDescent="0.25">
      <c r="B28" s="132"/>
      <c r="C28" s="3">
        <v>8762.7999999999993</v>
      </c>
      <c r="D28" s="3">
        <v>112</v>
      </c>
      <c r="E28" s="3">
        <v>127.1</v>
      </c>
      <c r="F28" s="3">
        <v>51.5</v>
      </c>
      <c r="G28" s="6"/>
    </row>
    <row r="29" spans="2:7" ht="15" customHeight="1" x14ac:dyDescent="0.25">
      <c r="B29" s="132"/>
      <c r="C29" s="3">
        <v>8814.2999999999993</v>
      </c>
      <c r="D29" s="3">
        <v>111</v>
      </c>
      <c r="E29" s="3">
        <v>107.7</v>
      </c>
      <c r="F29" s="3">
        <v>48.4</v>
      </c>
      <c r="G29" s="6"/>
    </row>
    <row r="30" spans="2:7" ht="15" customHeight="1" x14ac:dyDescent="0.25">
      <c r="B30" s="132"/>
      <c r="C30" s="3">
        <v>8862.7000000000007</v>
      </c>
      <c r="D30" s="3">
        <v>110</v>
      </c>
      <c r="E30" s="3">
        <v>114.8</v>
      </c>
      <c r="F30" s="3">
        <v>46.9</v>
      </c>
      <c r="G30" s="6"/>
    </row>
    <row r="31" spans="2:7" ht="15" customHeight="1" x14ac:dyDescent="0.25">
      <c r="B31" s="132" t="s">
        <v>8</v>
      </c>
      <c r="C31" s="4">
        <v>8909.6</v>
      </c>
      <c r="D31" s="4">
        <v>109</v>
      </c>
      <c r="E31" s="4">
        <v>103.3</v>
      </c>
      <c r="F31" s="4">
        <v>49</v>
      </c>
      <c r="G31" s="6">
        <f>C48-C31</f>
        <v>774.89999999999964</v>
      </c>
    </row>
    <row r="32" spans="2:7" ht="15" customHeight="1" x14ac:dyDescent="0.25">
      <c r="B32" s="132"/>
      <c r="C32" s="4">
        <v>8958.6</v>
      </c>
      <c r="D32" s="4">
        <v>108</v>
      </c>
      <c r="E32" s="4">
        <v>103.9</v>
      </c>
      <c r="F32" s="4">
        <v>46.1</v>
      </c>
      <c r="G32" s="6"/>
    </row>
    <row r="33" spans="2:7" ht="15" customHeight="1" x14ac:dyDescent="0.25">
      <c r="B33" s="132"/>
      <c r="C33" s="4">
        <v>9004.6</v>
      </c>
      <c r="D33" s="4">
        <v>107</v>
      </c>
      <c r="E33" s="4">
        <v>130.1</v>
      </c>
      <c r="F33" s="4">
        <v>46.5</v>
      </c>
      <c r="G33" s="6"/>
    </row>
    <row r="34" spans="2:7" ht="15" customHeight="1" x14ac:dyDescent="0.25">
      <c r="B34" s="132"/>
      <c r="C34" s="4">
        <v>9051.1</v>
      </c>
      <c r="D34" s="4">
        <v>106</v>
      </c>
      <c r="E34" s="4">
        <v>129.69999999999999</v>
      </c>
      <c r="F34" s="4">
        <v>35.799999999999997</v>
      </c>
      <c r="G34" s="6"/>
    </row>
    <row r="35" spans="2:7" ht="15" customHeight="1" x14ac:dyDescent="0.25">
      <c r="B35" s="132"/>
      <c r="C35" s="4">
        <v>9086.9</v>
      </c>
      <c r="D35" s="4">
        <v>105</v>
      </c>
      <c r="E35" s="4">
        <v>124</v>
      </c>
      <c r="F35" s="4">
        <v>48.6</v>
      </c>
      <c r="G35" s="6"/>
    </row>
    <row r="36" spans="2:7" ht="15" customHeight="1" x14ac:dyDescent="0.25">
      <c r="B36" s="132"/>
      <c r="C36" s="4">
        <v>9135.5</v>
      </c>
      <c r="D36" s="4">
        <v>104</v>
      </c>
      <c r="E36" s="4">
        <v>127.9</v>
      </c>
      <c r="F36" s="4">
        <v>47.3</v>
      </c>
      <c r="G36" s="6"/>
    </row>
    <row r="37" spans="2:7" ht="15" customHeight="1" x14ac:dyDescent="0.25">
      <c r="B37" s="132"/>
      <c r="C37" s="4">
        <v>9182.7999999999993</v>
      </c>
      <c r="D37" s="4">
        <v>103</v>
      </c>
      <c r="E37" s="4">
        <v>114.3</v>
      </c>
      <c r="F37" s="4">
        <v>44.4</v>
      </c>
      <c r="G37" s="6"/>
    </row>
    <row r="38" spans="2:7" ht="15" customHeight="1" x14ac:dyDescent="0.25">
      <c r="B38" s="132"/>
      <c r="C38" s="4">
        <v>9227.2000000000007</v>
      </c>
      <c r="D38" s="4">
        <v>102</v>
      </c>
      <c r="E38" s="4">
        <v>109.7</v>
      </c>
      <c r="F38" s="4">
        <v>44.2</v>
      </c>
      <c r="G38" s="6"/>
    </row>
    <row r="39" spans="2:7" ht="15" customHeight="1" x14ac:dyDescent="0.25">
      <c r="B39" s="132"/>
      <c r="C39" s="4">
        <v>9271.4</v>
      </c>
      <c r="D39" s="4">
        <v>101</v>
      </c>
      <c r="E39" s="4">
        <v>122</v>
      </c>
      <c r="F39" s="4">
        <v>46.3</v>
      </c>
      <c r="G39" s="6"/>
    </row>
    <row r="40" spans="2:7" ht="15" customHeight="1" x14ac:dyDescent="0.25">
      <c r="B40" s="132"/>
      <c r="C40" s="4">
        <v>9317.7000000000007</v>
      </c>
      <c r="D40" s="4">
        <v>100</v>
      </c>
      <c r="E40" s="4">
        <v>122.4</v>
      </c>
      <c r="F40" s="4">
        <v>47.1</v>
      </c>
      <c r="G40" s="6"/>
    </row>
    <row r="41" spans="2:7" ht="15" customHeight="1" x14ac:dyDescent="0.25">
      <c r="B41" s="132"/>
      <c r="C41" s="4">
        <v>9364.7999999999993</v>
      </c>
      <c r="D41" s="4">
        <v>99</v>
      </c>
      <c r="E41" s="4">
        <v>139</v>
      </c>
      <c r="F41" s="4">
        <v>45.4</v>
      </c>
      <c r="G41" s="6"/>
    </row>
    <row r="42" spans="2:7" ht="15" customHeight="1" x14ac:dyDescent="0.25">
      <c r="B42" s="132"/>
      <c r="C42" s="4">
        <v>9410.2000000000007</v>
      </c>
      <c r="D42" s="4">
        <v>98</v>
      </c>
      <c r="E42" s="4">
        <v>117.8</v>
      </c>
      <c r="F42" s="4">
        <v>34.6</v>
      </c>
      <c r="G42" s="6"/>
    </row>
    <row r="43" spans="2:7" ht="15" customHeight="1" x14ac:dyDescent="0.25">
      <c r="B43" s="132"/>
      <c r="C43" s="4">
        <v>9444.7000000000007</v>
      </c>
      <c r="D43" s="4">
        <v>97</v>
      </c>
      <c r="E43" s="4">
        <v>98.3</v>
      </c>
      <c r="F43" s="4">
        <v>59</v>
      </c>
      <c r="G43" s="6"/>
    </row>
    <row r="44" spans="2:7" ht="15" customHeight="1" x14ac:dyDescent="0.25">
      <c r="B44" s="132"/>
      <c r="C44" s="4">
        <v>9503.7999999999993</v>
      </c>
      <c r="D44" s="4">
        <v>96</v>
      </c>
      <c r="E44" s="4">
        <v>106.4</v>
      </c>
      <c r="F44" s="4">
        <v>48.2</v>
      </c>
      <c r="G44" s="6"/>
    </row>
    <row r="45" spans="2:7" ht="15" customHeight="1" x14ac:dyDescent="0.25">
      <c r="B45" s="132"/>
      <c r="C45" s="4">
        <v>9551.9</v>
      </c>
      <c r="D45" s="4">
        <v>95</v>
      </c>
      <c r="E45" s="4">
        <v>119.9</v>
      </c>
      <c r="F45" s="4">
        <v>42.5</v>
      </c>
      <c r="G45" s="6"/>
    </row>
    <row r="46" spans="2:7" ht="15" customHeight="1" x14ac:dyDescent="0.25">
      <c r="B46" s="132"/>
      <c r="C46" s="4">
        <v>9594.4</v>
      </c>
      <c r="D46" s="4">
        <v>94</v>
      </c>
      <c r="E46" s="4">
        <v>123.3</v>
      </c>
      <c r="F46" s="4">
        <v>44.2</v>
      </c>
      <c r="G46" s="6"/>
    </row>
    <row r="47" spans="2:7" ht="15" customHeight="1" x14ac:dyDescent="0.25">
      <c r="B47" s="132"/>
      <c r="C47" s="4">
        <v>9638.6</v>
      </c>
      <c r="D47" s="4">
        <v>93</v>
      </c>
      <c r="E47" s="4">
        <v>100.3</v>
      </c>
      <c r="F47" s="4">
        <v>45.9</v>
      </c>
      <c r="G47" s="6"/>
    </row>
    <row r="48" spans="2:7" ht="15" customHeight="1" x14ac:dyDescent="0.25">
      <c r="B48" s="132"/>
      <c r="C48" s="4">
        <v>9684.5</v>
      </c>
      <c r="D48" s="4">
        <v>92</v>
      </c>
      <c r="E48" s="4">
        <v>129.1</v>
      </c>
      <c r="F48" s="4">
        <v>47.1</v>
      </c>
      <c r="G48" s="6"/>
    </row>
    <row r="49" spans="2:7" ht="15" customHeight="1" x14ac:dyDescent="0.25">
      <c r="B49" s="132" t="s">
        <v>9</v>
      </c>
      <c r="C49" s="3">
        <v>9731.6</v>
      </c>
      <c r="D49" s="3">
        <v>91</v>
      </c>
      <c r="E49" s="3">
        <v>116</v>
      </c>
      <c r="F49" s="3">
        <v>47.1</v>
      </c>
      <c r="G49" s="6">
        <f>C78-C49</f>
        <v>1314.6000000000004</v>
      </c>
    </row>
    <row r="50" spans="2:7" ht="15" customHeight="1" x14ac:dyDescent="0.25">
      <c r="B50" s="132"/>
      <c r="C50" s="3">
        <v>9778.7000000000007</v>
      </c>
      <c r="D50" s="3">
        <v>90</v>
      </c>
      <c r="E50" s="3">
        <v>139.9</v>
      </c>
      <c r="F50" s="3">
        <v>44.6</v>
      </c>
      <c r="G50" s="6"/>
    </row>
    <row r="51" spans="2:7" ht="15" customHeight="1" x14ac:dyDescent="0.25">
      <c r="B51" s="132"/>
      <c r="C51" s="3">
        <v>10048.1</v>
      </c>
      <c r="D51" s="3">
        <v>84</v>
      </c>
      <c r="E51" s="3">
        <v>145.30000000000001</v>
      </c>
      <c r="F51" s="3">
        <v>44</v>
      </c>
      <c r="G51" s="6"/>
    </row>
    <row r="52" spans="2:7" ht="15" customHeight="1" x14ac:dyDescent="0.25">
      <c r="B52" s="132"/>
      <c r="C52" s="3">
        <v>10048.1</v>
      </c>
      <c r="D52" s="3">
        <v>84</v>
      </c>
      <c r="E52" s="3">
        <v>145.30000000000001</v>
      </c>
      <c r="F52" s="3">
        <v>44</v>
      </c>
      <c r="G52" s="6"/>
    </row>
    <row r="53" spans="2:7" ht="15" customHeight="1" x14ac:dyDescent="0.25">
      <c r="B53" s="132"/>
      <c r="C53" s="3">
        <v>10048.1</v>
      </c>
      <c r="D53" s="3">
        <v>84</v>
      </c>
      <c r="E53" s="3">
        <v>145.30000000000001</v>
      </c>
      <c r="F53" s="3">
        <v>44</v>
      </c>
      <c r="G53" s="6"/>
    </row>
    <row r="54" spans="2:7" ht="15" customHeight="1" x14ac:dyDescent="0.25">
      <c r="B54" s="132"/>
      <c r="C54" s="3">
        <v>10048.1</v>
      </c>
      <c r="D54" s="3">
        <v>84</v>
      </c>
      <c r="E54" s="3">
        <v>145.30000000000001</v>
      </c>
      <c r="F54" s="3">
        <v>44</v>
      </c>
      <c r="G54" s="6"/>
    </row>
    <row r="55" spans="2:7" ht="15" customHeight="1" x14ac:dyDescent="0.25">
      <c r="B55" s="132"/>
      <c r="C55" s="3">
        <v>10048.1</v>
      </c>
      <c r="D55" s="3">
        <v>84</v>
      </c>
      <c r="E55" s="3">
        <v>145.30000000000001</v>
      </c>
      <c r="F55" s="3">
        <v>44</v>
      </c>
      <c r="G55" s="6"/>
    </row>
    <row r="56" spans="2:7" ht="15" customHeight="1" x14ac:dyDescent="0.25">
      <c r="B56" s="132"/>
      <c r="C56" s="3">
        <v>10048.1</v>
      </c>
      <c r="D56" s="3">
        <v>84</v>
      </c>
      <c r="E56" s="3">
        <v>145.30000000000001</v>
      </c>
      <c r="F56" s="3">
        <v>44</v>
      </c>
      <c r="G56" s="6"/>
    </row>
    <row r="57" spans="2:7" ht="15" customHeight="1" x14ac:dyDescent="0.25">
      <c r="B57" s="132"/>
      <c r="C57" s="3">
        <v>10092.1</v>
      </c>
      <c r="D57" s="3">
        <v>83</v>
      </c>
      <c r="E57" s="3">
        <v>117.5</v>
      </c>
      <c r="F57" s="3">
        <v>47.3</v>
      </c>
      <c r="G57" s="6"/>
    </row>
    <row r="58" spans="2:7" ht="15" customHeight="1" x14ac:dyDescent="0.25">
      <c r="B58" s="132"/>
      <c r="C58" s="3">
        <v>10139.4</v>
      </c>
      <c r="D58" s="3">
        <v>82</v>
      </c>
      <c r="E58" s="3">
        <v>118</v>
      </c>
      <c r="F58" s="3">
        <v>45.6</v>
      </c>
      <c r="G58" s="6"/>
    </row>
    <row r="59" spans="2:7" ht="15" customHeight="1" x14ac:dyDescent="0.25">
      <c r="B59" s="132"/>
      <c r="C59" s="3">
        <v>10185.1</v>
      </c>
      <c r="D59" s="3">
        <v>81</v>
      </c>
      <c r="E59" s="3">
        <v>129</v>
      </c>
      <c r="F59" s="3">
        <v>43.8</v>
      </c>
      <c r="G59" s="6"/>
    </row>
    <row r="60" spans="2:7" ht="15" customHeight="1" x14ac:dyDescent="0.25">
      <c r="B60" s="132"/>
      <c r="C60" s="3">
        <v>10228.799999999999</v>
      </c>
      <c r="D60" s="3">
        <v>80</v>
      </c>
      <c r="E60" s="3">
        <v>129</v>
      </c>
      <c r="F60" s="3">
        <v>49.6</v>
      </c>
      <c r="G60" s="6"/>
    </row>
    <row r="61" spans="2:7" ht="15" customHeight="1" x14ac:dyDescent="0.25">
      <c r="B61" s="132"/>
      <c r="C61" s="3">
        <v>10278.4</v>
      </c>
      <c r="D61" s="3">
        <v>79</v>
      </c>
      <c r="E61" s="3">
        <v>122.1</v>
      </c>
      <c r="F61" s="3">
        <v>37.700000000000003</v>
      </c>
      <c r="G61" s="6"/>
    </row>
    <row r="62" spans="2:7" ht="15" customHeight="1" x14ac:dyDescent="0.25">
      <c r="B62" s="132"/>
      <c r="C62" s="3">
        <v>10316.1</v>
      </c>
      <c r="D62" s="3">
        <v>78</v>
      </c>
      <c r="E62" s="3">
        <v>109.6</v>
      </c>
      <c r="F62" s="3">
        <v>48.8</v>
      </c>
      <c r="G62" s="6"/>
    </row>
    <row r="63" spans="2:7" ht="15" customHeight="1" x14ac:dyDescent="0.25">
      <c r="B63" s="132"/>
      <c r="C63" s="3">
        <v>10364.9</v>
      </c>
      <c r="D63" s="3">
        <v>77</v>
      </c>
      <c r="E63" s="3">
        <v>123.2</v>
      </c>
      <c r="F63" s="3">
        <v>43.1</v>
      </c>
      <c r="G63" s="6"/>
    </row>
    <row r="64" spans="2:7" ht="15" customHeight="1" x14ac:dyDescent="0.25">
      <c r="B64" s="132"/>
      <c r="C64" s="3">
        <v>10408</v>
      </c>
      <c r="D64" s="3">
        <v>76</v>
      </c>
      <c r="E64" s="3">
        <v>126.4</v>
      </c>
      <c r="F64" s="3">
        <v>47.7</v>
      </c>
      <c r="G64" s="6"/>
    </row>
    <row r="65" spans="2:7" ht="15" customHeight="1" x14ac:dyDescent="0.25">
      <c r="B65" s="132"/>
      <c r="C65" s="3">
        <v>10455.799999999999</v>
      </c>
      <c r="D65" s="3">
        <v>75</v>
      </c>
      <c r="E65" s="3">
        <v>125</v>
      </c>
      <c r="F65" s="3">
        <v>47.5</v>
      </c>
      <c r="G65" s="6"/>
    </row>
    <row r="66" spans="2:7" ht="15" customHeight="1" x14ac:dyDescent="0.25">
      <c r="B66" s="132"/>
      <c r="C66" s="3">
        <v>10503.3</v>
      </c>
      <c r="D66" s="3">
        <v>74</v>
      </c>
      <c r="E66" s="3">
        <v>128.1</v>
      </c>
      <c r="F66" s="3">
        <v>43.6</v>
      </c>
      <c r="G66" s="6"/>
    </row>
    <row r="67" spans="2:7" ht="15" customHeight="1" x14ac:dyDescent="0.25">
      <c r="B67" s="132"/>
      <c r="C67" s="3">
        <v>10546.9</v>
      </c>
      <c r="D67" s="3">
        <v>73</v>
      </c>
      <c r="E67" s="3">
        <v>127.8</v>
      </c>
      <c r="F67" s="3">
        <v>47.3</v>
      </c>
      <c r="G67" s="6"/>
    </row>
    <row r="68" spans="2:7" ht="15" customHeight="1" x14ac:dyDescent="0.25">
      <c r="B68" s="132"/>
      <c r="C68" s="3">
        <v>10594.2</v>
      </c>
      <c r="D68" s="3">
        <v>72</v>
      </c>
      <c r="E68" s="3">
        <v>123.5</v>
      </c>
      <c r="F68" s="3">
        <v>45</v>
      </c>
      <c r="G68" s="6"/>
    </row>
    <row r="69" spans="2:7" ht="15" customHeight="1" x14ac:dyDescent="0.25">
      <c r="B69" s="132"/>
      <c r="C69" s="3">
        <v>10639.2</v>
      </c>
      <c r="D69" s="3">
        <v>71</v>
      </c>
      <c r="E69" s="3">
        <v>126</v>
      </c>
      <c r="F69" s="3">
        <v>43.6</v>
      </c>
      <c r="G69" s="6"/>
    </row>
    <row r="70" spans="2:7" ht="15" customHeight="1" x14ac:dyDescent="0.25">
      <c r="B70" s="132"/>
      <c r="C70" s="3">
        <v>10682.7</v>
      </c>
      <c r="D70" s="3">
        <v>70</v>
      </c>
      <c r="E70" s="3">
        <v>113.4</v>
      </c>
      <c r="F70" s="3">
        <v>47.7</v>
      </c>
      <c r="G70" s="6"/>
    </row>
    <row r="71" spans="2:7" ht="15" customHeight="1" x14ac:dyDescent="0.25">
      <c r="B71" s="132"/>
      <c r="C71" s="3">
        <v>10730.5</v>
      </c>
      <c r="D71" s="3">
        <v>69</v>
      </c>
      <c r="E71" s="3">
        <v>124</v>
      </c>
      <c r="F71" s="3">
        <v>44</v>
      </c>
      <c r="G71" s="6"/>
    </row>
    <row r="72" spans="2:7" ht="15" customHeight="1" x14ac:dyDescent="0.25">
      <c r="B72" s="132"/>
      <c r="C72" s="3">
        <v>10774.4</v>
      </c>
      <c r="D72" s="3">
        <v>68</v>
      </c>
      <c r="E72" s="3">
        <v>125.3</v>
      </c>
      <c r="F72" s="3">
        <v>47.9</v>
      </c>
      <c r="G72" s="6"/>
    </row>
    <row r="73" spans="2:7" ht="15" customHeight="1" x14ac:dyDescent="0.25">
      <c r="B73" s="132"/>
      <c r="C73" s="3">
        <v>10822.4</v>
      </c>
      <c r="D73" s="3">
        <v>67</v>
      </c>
      <c r="E73" s="3">
        <v>128.19999999999999</v>
      </c>
      <c r="F73" s="3">
        <v>40.200000000000003</v>
      </c>
      <c r="G73" s="6"/>
    </row>
    <row r="74" spans="2:7" ht="15" customHeight="1" x14ac:dyDescent="0.25">
      <c r="B74" s="132"/>
      <c r="C74" s="3">
        <v>10862.6</v>
      </c>
      <c r="D74" s="3">
        <v>66</v>
      </c>
      <c r="E74" s="3">
        <v>127.4</v>
      </c>
      <c r="F74" s="3">
        <v>46.1</v>
      </c>
      <c r="G74" s="6"/>
    </row>
    <row r="75" spans="2:7" ht="15" customHeight="1" x14ac:dyDescent="0.25">
      <c r="B75" s="132"/>
      <c r="C75" s="3">
        <v>10908.6</v>
      </c>
      <c r="D75" s="3">
        <v>65</v>
      </c>
      <c r="E75" s="3">
        <v>130</v>
      </c>
      <c r="F75" s="3">
        <v>45.9</v>
      </c>
      <c r="G75" s="6"/>
    </row>
    <row r="76" spans="2:7" ht="15" customHeight="1" x14ac:dyDescent="0.25">
      <c r="B76" s="132"/>
      <c r="C76" s="3">
        <v>10954.5</v>
      </c>
      <c r="D76" s="3">
        <v>64</v>
      </c>
      <c r="E76" s="3">
        <v>128.5</v>
      </c>
      <c r="F76" s="3">
        <v>45</v>
      </c>
      <c r="G76" s="6"/>
    </row>
    <row r="77" spans="2:7" ht="15" customHeight="1" x14ac:dyDescent="0.25">
      <c r="B77" s="132"/>
      <c r="C77" s="3">
        <v>10999.5</v>
      </c>
      <c r="D77" s="3">
        <v>63</v>
      </c>
      <c r="E77" s="3">
        <v>122.4</v>
      </c>
      <c r="F77" s="3">
        <v>46.7</v>
      </c>
      <c r="G77" s="6"/>
    </row>
    <row r="78" spans="2:7" ht="15" customHeight="1" x14ac:dyDescent="0.25">
      <c r="B78" s="132"/>
      <c r="C78" s="3">
        <v>11046.2</v>
      </c>
      <c r="D78" s="3">
        <v>62</v>
      </c>
      <c r="E78" s="3">
        <v>127.5</v>
      </c>
      <c r="F78" s="3">
        <v>46.5</v>
      </c>
      <c r="G78" s="6"/>
    </row>
    <row r="79" spans="2:7" ht="15" customHeight="1" x14ac:dyDescent="0.25">
      <c r="B79" s="132" t="s">
        <v>10</v>
      </c>
      <c r="C79" s="4">
        <v>11092.7</v>
      </c>
      <c r="D79" s="4">
        <v>61</v>
      </c>
      <c r="E79" s="4">
        <v>125.3</v>
      </c>
      <c r="F79" s="4">
        <v>47.5</v>
      </c>
      <c r="G79" s="6">
        <f>C108-C79</f>
        <v>1324.8999999999996</v>
      </c>
    </row>
    <row r="80" spans="2:7" ht="15" customHeight="1" x14ac:dyDescent="0.25">
      <c r="B80" s="132"/>
      <c r="C80" s="4">
        <v>11140.2</v>
      </c>
      <c r="D80" s="4">
        <v>60</v>
      </c>
      <c r="E80" s="4">
        <v>120.2</v>
      </c>
      <c r="F80" s="4">
        <v>46.9</v>
      </c>
      <c r="G80" s="6"/>
    </row>
    <row r="81" spans="2:7" ht="15" customHeight="1" x14ac:dyDescent="0.25">
      <c r="B81" s="132"/>
      <c r="C81" s="4">
        <v>11187.1</v>
      </c>
      <c r="D81" s="4">
        <v>59</v>
      </c>
      <c r="E81" s="4">
        <v>115.1</v>
      </c>
      <c r="F81" s="4">
        <v>43.1</v>
      </c>
      <c r="G81" s="6"/>
    </row>
    <row r="82" spans="2:7" ht="15" customHeight="1" x14ac:dyDescent="0.25">
      <c r="B82" s="132"/>
      <c r="C82" s="4">
        <v>11230.2</v>
      </c>
      <c r="D82" s="4">
        <v>58</v>
      </c>
      <c r="E82" s="4">
        <v>128.9</v>
      </c>
      <c r="F82" s="4">
        <v>47.1</v>
      </c>
      <c r="G82" s="6"/>
    </row>
    <row r="83" spans="2:7" ht="15" customHeight="1" x14ac:dyDescent="0.25">
      <c r="B83" s="132"/>
      <c r="C83" s="4">
        <v>11277.3</v>
      </c>
      <c r="D83" s="4">
        <v>57</v>
      </c>
      <c r="E83" s="4">
        <v>116.5</v>
      </c>
      <c r="F83" s="4">
        <v>47.1</v>
      </c>
      <c r="G83" s="6"/>
    </row>
    <row r="84" spans="2:7" ht="15" customHeight="1" x14ac:dyDescent="0.25">
      <c r="B84" s="132"/>
      <c r="C84" s="4">
        <v>11324.4</v>
      </c>
      <c r="D84" s="4">
        <v>56</v>
      </c>
      <c r="E84" s="4">
        <v>126.4</v>
      </c>
      <c r="F84" s="4">
        <v>46.1</v>
      </c>
      <c r="G84" s="6"/>
    </row>
    <row r="85" spans="2:7" ht="15" customHeight="1" x14ac:dyDescent="0.25">
      <c r="B85" s="132"/>
      <c r="C85" s="4">
        <v>11370.5</v>
      </c>
      <c r="D85" s="4">
        <v>55</v>
      </c>
      <c r="E85" s="4">
        <v>121.3</v>
      </c>
      <c r="F85" s="4">
        <v>45.9</v>
      </c>
      <c r="G85" s="6"/>
    </row>
    <row r="86" spans="2:7" ht="15" customHeight="1" x14ac:dyDescent="0.25">
      <c r="B86" s="132"/>
      <c r="C86" s="4">
        <v>11416.4</v>
      </c>
      <c r="D86" s="4">
        <v>54</v>
      </c>
      <c r="E86" s="4">
        <v>115.8</v>
      </c>
      <c r="F86" s="4">
        <v>40.799999999999997</v>
      </c>
      <c r="G86" s="6"/>
    </row>
    <row r="87" spans="2:7" ht="15" customHeight="1" x14ac:dyDescent="0.25">
      <c r="B87" s="132"/>
      <c r="C87" s="4">
        <v>11457.2</v>
      </c>
      <c r="D87" s="4">
        <v>53</v>
      </c>
      <c r="E87" s="4">
        <v>117.3</v>
      </c>
      <c r="F87" s="4">
        <v>51.7</v>
      </c>
      <c r="G87" s="6"/>
    </row>
    <row r="88" spans="2:7" ht="15" customHeight="1" x14ac:dyDescent="0.25">
      <c r="B88" s="132"/>
      <c r="C88" s="4">
        <v>11508.9</v>
      </c>
      <c r="D88" s="4">
        <v>52</v>
      </c>
      <c r="E88" s="4">
        <v>112.5</v>
      </c>
      <c r="F88" s="4">
        <v>48</v>
      </c>
      <c r="G88" s="6"/>
    </row>
    <row r="89" spans="2:7" ht="15" customHeight="1" x14ac:dyDescent="0.25">
      <c r="B89" s="132"/>
      <c r="C89" s="4">
        <v>11556.8</v>
      </c>
      <c r="D89" s="4">
        <v>51</v>
      </c>
      <c r="E89" s="4">
        <v>123.2</v>
      </c>
      <c r="F89" s="4">
        <v>44.4</v>
      </c>
      <c r="G89" s="6"/>
    </row>
    <row r="90" spans="2:7" ht="15" customHeight="1" x14ac:dyDescent="0.25">
      <c r="B90" s="132"/>
      <c r="C90" s="4">
        <v>11601.2</v>
      </c>
      <c r="D90" s="4">
        <v>50</v>
      </c>
      <c r="E90" s="4">
        <v>119.1</v>
      </c>
      <c r="F90" s="4">
        <v>48.2</v>
      </c>
      <c r="G90" s="6"/>
    </row>
    <row r="91" spans="2:7" ht="15" customHeight="1" x14ac:dyDescent="0.25">
      <c r="B91" s="132"/>
      <c r="C91" s="4">
        <v>11649.4</v>
      </c>
      <c r="D91" s="4">
        <v>49</v>
      </c>
      <c r="E91" s="4">
        <v>131.4</v>
      </c>
      <c r="F91" s="4">
        <v>45.9</v>
      </c>
      <c r="G91" s="6"/>
    </row>
    <row r="92" spans="2:7" ht="15" customHeight="1" x14ac:dyDescent="0.25">
      <c r="B92" s="132"/>
      <c r="C92" s="4">
        <v>11695.2</v>
      </c>
      <c r="D92" s="4">
        <v>48</v>
      </c>
      <c r="E92" s="4">
        <v>119.1</v>
      </c>
      <c r="F92" s="4">
        <v>40.200000000000003</v>
      </c>
      <c r="G92" s="6"/>
    </row>
    <row r="93" spans="2:7" ht="15" customHeight="1" x14ac:dyDescent="0.25">
      <c r="B93" s="132"/>
      <c r="C93" s="4">
        <v>11735.4</v>
      </c>
      <c r="D93" s="4">
        <v>47</v>
      </c>
      <c r="E93" s="4">
        <v>122</v>
      </c>
      <c r="F93" s="4">
        <v>46.3</v>
      </c>
      <c r="G93" s="6"/>
    </row>
    <row r="94" spans="2:7" ht="15" customHeight="1" x14ac:dyDescent="0.25">
      <c r="B94" s="132"/>
      <c r="C94" s="4">
        <v>11781.7</v>
      </c>
      <c r="D94" s="4">
        <v>46</v>
      </c>
      <c r="E94" s="4">
        <v>112.7</v>
      </c>
      <c r="F94" s="4">
        <v>46.7</v>
      </c>
      <c r="G94" s="6"/>
    </row>
    <row r="95" spans="2:7" ht="15" customHeight="1" x14ac:dyDescent="0.25">
      <c r="B95" s="132"/>
      <c r="C95" s="4">
        <v>11828.4</v>
      </c>
      <c r="D95" s="4">
        <v>45</v>
      </c>
      <c r="E95" s="4">
        <v>124.7</v>
      </c>
      <c r="F95" s="4">
        <v>51.5</v>
      </c>
      <c r="G95" s="6"/>
    </row>
    <row r="96" spans="2:7" ht="15" customHeight="1" x14ac:dyDescent="0.25">
      <c r="B96" s="132"/>
      <c r="C96" s="4">
        <v>11879.9</v>
      </c>
      <c r="D96" s="4">
        <v>44</v>
      </c>
      <c r="E96" s="4">
        <v>119.4</v>
      </c>
      <c r="F96" s="4">
        <v>44.8</v>
      </c>
      <c r="G96" s="6"/>
    </row>
    <row r="97" spans="2:7" ht="15" customHeight="1" x14ac:dyDescent="0.25">
      <c r="B97" s="132"/>
      <c r="C97" s="4">
        <v>11924.7</v>
      </c>
      <c r="D97" s="4">
        <v>43</v>
      </c>
      <c r="E97" s="4">
        <v>112.7</v>
      </c>
      <c r="F97" s="4">
        <v>46.7</v>
      </c>
      <c r="G97" s="6"/>
    </row>
    <row r="98" spans="2:7" ht="15" customHeight="1" x14ac:dyDescent="0.25">
      <c r="B98" s="132"/>
      <c r="C98" s="4">
        <v>11971.4</v>
      </c>
      <c r="D98" s="4">
        <v>42</v>
      </c>
      <c r="E98" s="4">
        <v>127.3</v>
      </c>
      <c r="F98" s="4">
        <v>43.8</v>
      </c>
      <c r="G98" s="6"/>
    </row>
    <row r="99" spans="2:7" ht="15" customHeight="1" x14ac:dyDescent="0.25">
      <c r="B99" s="132"/>
      <c r="C99" s="4">
        <v>12015.2</v>
      </c>
      <c r="D99" s="4">
        <v>41</v>
      </c>
      <c r="E99" s="4">
        <v>113</v>
      </c>
      <c r="F99" s="4">
        <v>42.5</v>
      </c>
      <c r="G99" s="6"/>
    </row>
    <row r="100" spans="2:7" ht="15" customHeight="1" x14ac:dyDescent="0.25">
      <c r="B100" s="132"/>
      <c r="C100" s="4">
        <v>12057.7</v>
      </c>
      <c r="D100" s="4">
        <v>40</v>
      </c>
      <c r="E100" s="4">
        <v>102.5</v>
      </c>
      <c r="F100" s="4">
        <v>40.4</v>
      </c>
      <c r="G100" s="6"/>
    </row>
    <row r="101" spans="2:7" ht="15" customHeight="1" x14ac:dyDescent="0.25">
      <c r="B101" s="132"/>
      <c r="C101" s="4">
        <v>12098.1</v>
      </c>
      <c r="D101" s="4">
        <v>39</v>
      </c>
      <c r="E101" s="4">
        <v>147.30000000000001</v>
      </c>
      <c r="F101" s="4">
        <v>44.8</v>
      </c>
      <c r="G101" s="6"/>
    </row>
    <row r="102" spans="2:7" ht="15" customHeight="1" x14ac:dyDescent="0.25">
      <c r="B102" s="132"/>
      <c r="C102" s="4">
        <v>12142.9</v>
      </c>
      <c r="D102" s="4">
        <v>38</v>
      </c>
      <c r="E102" s="4">
        <v>128.30000000000001</v>
      </c>
      <c r="F102" s="4">
        <v>50.9</v>
      </c>
      <c r="G102" s="6"/>
    </row>
    <row r="103" spans="2:7" ht="15" customHeight="1" x14ac:dyDescent="0.25">
      <c r="B103" s="132"/>
      <c r="C103" s="4">
        <v>12193.7</v>
      </c>
      <c r="D103" s="4">
        <v>37</v>
      </c>
      <c r="E103" s="4">
        <v>127.7</v>
      </c>
      <c r="F103" s="4">
        <v>44.8</v>
      </c>
      <c r="G103" s="6"/>
    </row>
    <row r="104" spans="2:7" ht="15" customHeight="1" x14ac:dyDescent="0.25">
      <c r="B104" s="132"/>
      <c r="C104" s="4">
        <v>12238.6</v>
      </c>
      <c r="D104" s="4">
        <v>36</v>
      </c>
      <c r="E104" s="4">
        <v>129.4</v>
      </c>
      <c r="F104" s="4">
        <v>46.1</v>
      </c>
      <c r="G104" s="6"/>
    </row>
    <row r="105" spans="2:7" ht="15" customHeight="1" x14ac:dyDescent="0.25">
      <c r="B105" s="132"/>
      <c r="C105" s="4">
        <v>12284.6</v>
      </c>
      <c r="D105" s="4">
        <v>35</v>
      </c>
      <c r="E105" s="4">
        <v>123.1</v>
      </c>
      <c r="F105" s="4">
        <v>40.799999999999997</v>
      </c>
      <c r="G105" s="6"/>
    </row>
    <row r="106" spans="2:7" ht="15" customHeight="1" x14ac:dyDescent="0.25">
      <c r="B106" s="132"/>
      <c r="C106" s="4">
        <v>12325.4</v>
      </c>
      <c r="D106" s="4">
        <v>34</v>
      </c>
      <c r="E106" s="4">
        <v>127.7</v>
      </c>
      <c r="F106" s="4">
        <v>41.7</v>
      </c>
      <c r="G106" s="6"/>
    </row>
    <row r="107" spans="2:7" ht="15" customHeight="1" x14ac:dyDescent="0.25">
      <c r="B107" s="132"/>
      <c r="C107" s="4">
        <v>12367.1</v>
      </c>
      <c r="D107" s="4">
        <v>33</v>
      </c>
      <c r="E107" s="4">
        <v>128.30000000000001</v>
      </c>
      <c r="F107" s="4">
        <v>50.5</v>
      </c>
      <c r="G107" s="6"/>
    </row>
    <row r="108" spans="2:7" ht="15" customHeight="1" x14ac:dyDescent="0.25">
      <c r="B108" s="132"/>
      <c r="C108" s="4">
        <v>12417.6</v>
      </c>
      <c r="D108" s="4">
        <v>32</v>
      </c>
      <c r="E108" s="4">
        <v>116.3</v>
      </c>
      <c r="F108" s="4">
        <v>34.1</v>
      </c>
      <c r="G108" s="6"/>
    </row>
    <row r="109" spans="2:7" ht="15" customHeight="1" x14ac:dyDescent="0.25">
      <c r="B109" s="132" t="s">
        <v>11</v>
      </c>
      <c r="C109" s="3">
        <v>12451.7</v>
      </c>
      <c r="D109" s="3">
        <v>31</v>
      </c>
      <c r="E109" s="3">
        <v>126</v>
      </c>
      <c r="F109" s="3">
        <v>60.5</v>
      </c>
      <c r="G109" s="6">
        <f>C138-C109</f>
        <v>1358</v>
      </c>
    </row>
    <row r="110" spans="2:7" ht="15" customHeight="1" x14ac:dyDescent="0.25">
      <c r="B110" s="132"/>
      <c r="C110" s="3">
        <v>12512.2</v>
      </c>
      <c r="D110" s="3">
        <v>30</v>
      </c>
      <c r="E110" s="3">
        <v>122.8</v>
      </c>
      <c r="F110" s="3">
        <v>46.1</v>
      </c>
      <c r="G110" s="6"/>
    </row>
    <row r="111" spans="2:7" ht="15" customHeight="1" x14ac:dyDescent="0.25">
      <c r="B111" s="132"/>
      <c r="C111" s="3">
        <v>12558.3</v>
      </c>
      <c r="D111" s="3">
        <v>29</v>
      </c>
      <c r="E111" s="3">
        <v>120.7</v>
      </c>
      <c r="F111" s="3">
        <v>47.7</v>
      </c>
      <c r="G111" s="6"/>
    </row>
    <row r="112" spans="2:7" ht="15" customHeight="1" x14ac:dyDescent="0.25">
      <c r="B112" s="132"/>
      <c r="C112" s="3">
        <v>12606</v>
      </c>
      <c r="D112" s="3">
        <v>28</v>
      </c>
      <c r="E112" s="3">
        <v>109.8</v>
      </c>
      <c r="F112" s="3">
        <v>43.6</v>
      </c>
      <c r="G112" s="6"/>
    </row>
    <row r="113" spans="2:7" ht="15" customHeight="1" x14ac:dyDescent="0.25">
      <c r="B113" s="132"/>
      <c r="C113" s="3">
        <v>12649.5</v>
      </c>
      <c r="D113" s="3">
        <v>27</v>
      </c>
      <c r="E113" s="3">
        <v>110</v>
      </c>
      <c r="F113" s="3">
        <v>47.3</v>
      </c>
      <c r="G113" s="6"/>
    </row>
    <row r="114" spans="2:7" ht="15" customHeight="1" x14ac:dyDescent="0.25">
      <c r="B114" s="132"/>
      <c r="C114" s="3">
        <v>12696.9</v>
      </c>
      <c r="D114" s="3">
        <v>26</v>
      </c>
      <c r="E114" s="3">
        <v>126.4</v>
      </c>
      <c r="F114" s="3">
        <v>49</v>
      </c>
      <c r="G114" s="6"/>
    </row>
    <row r="115" spans="2:7" ht="15" customHeight="1" x14ac:dyDescent="0.25">
      <c r="B115" s="132"/>
      <c r="C115" s="3">
        <v>12745.9</v>
      </c>
      <c r="D115" s="3">
        <v>25</v>
      </c>
      <c r="E115" s="3">
        <v>125.9</v>
      </c>
      <c r="F115" s="3">
        <v>46.9</v>
      </c>
      <c r="G115" s="6"/>
    </row>
    <row r="116" spans="2:7" ht="15" customHeight="1" x14ac:dyDescent="0.25">
      <c r="B116" s="132"/>
      <c r="C116" s="3">
        <v>12792.8</v>
      </c>
      <c r="D116" s="3">
        <v>24</v>
      </c>
      <c r="E116" s="3">
        <v>133.5</v>
      </c>
      <c r="F116" s="3">
        <v>44.2</v>
      </c>
      <c r="G116" s="6"/>
    </row>
    <row r="117" spans="2:7" ht="15" customHeight="1" x14ac:dyDescent="0.25">
      <c r="B117" s="132"/>
      <c r="C117" s="3">
        <v>12836.9</v>
      </c>
      <c r="D117" s="3">
        <v>23</v>
      </c>
      <c r="E117" s="3">
        <v>121.5</v>
      </c>
      <c r="F117" s="3">
        <v>46.7</v>
      </c>
      <c r="G117" s="6"/>
    </row>
    <row r="118" spans="2:7" ht="15" customHeight="1" x14ac:dyDescent="0.25">
      <c r="B118" s="132"/>
      <c r="C118" s="3">
        <v>12883.6</v>
      </c>
      <c r="D118" s="3">
        <v>22</v>
      </c>
      <c r="E118" s="3">
        <v>101.3</v>
      </c>
      <c r="F118" s="3">
        <v>48.2</v>
      </c>
      <c r="G118" s="6"/>
    </row>
    <row r="119" spans="2:7" ht="15" customHeight="1" x14ac:dyDescent="0.25">
      <c r="B119" s="132"/>
      <c r="C119" s="3">
        <v>12931.8</v>
      </c>
      <c r="D119" s="3">
        <v>21</v>
      </c>
      <c r="E119" s="3">
        <v>100.7</v>
      </c>
      <c r="F119" s="3">
        <v>45.6</v>
      </c>
      <c r="G119" s="6"/>
    </row>
    <row r="120" spans="2:7" ht="15" customHeight="1" x14ac:dyDescent="0.25">
      <c r="B120" s="132"/>
      <c r="C120" s="3">
        <v>12977.4</v>
      </c>
      <c r="D120" s="3">
        <v>20</v>
      </c>
      <c r="E120" s="3">
        <v>121</v>
      </c>
      <c r="F120" s="3">
        <v>47.3</v>
      </c>
      <c r="G120" s="6"/>
    </row>
    <row r="121" spans="2:7" ht="15" customHeight="1" x14ac:dyDescent="0.25">
      <c r="B121" s="132"/>
      <c r="C121" s="3">
        <v>13024.7</v>
      </c>
      <c r="D121" s="3">
        <v>19</v>
      </c>
      <c r="E121" s="3">
        <v>90.8</v>
      </c>
      <c r="F121" s="3">
        <v>43.6</v>
      </c>
      <c r="G121" s="6"/>
    </row>
    <row r="122" spans="2:7" ht="15" customHeight="1" x14ac:dyDescent="0.25">
      <c r="B122" s="132"/>
      <c r="C122" s="3">
        <v>13068.3</v>
      </c>
      <c r="D122" s="3">
        <v>18</v>
      </c>
      <c r="E122" s="3">
        <v>73.900000000000006</v>
      </c>
      <c r="F122" s="3">
        <v>47.3</v>
      </c>
      <c r="G122" s="6"/>
    </row>
    <row r="123" spans="2:7" ht="15" customHeight="1" x14ac:dyDescent="0.25">
      <c r="B123" s="132"/>
      <c r="C123" s="3">
        <v>13115.6</v>
      </c>
      <c r="D123" s="3">
        <v>17</v>
      </c>
      <c r="E123" s="3">
        <v>94.5</v>
      </c>
      <c r="F123" s="3">
        <v>46.7</v>
      </c>
      <c r="G123" s="6"/>
    </row>
    <row r="124" spans="2:7" ht="15" customHeight="1" x14ac:dyDescent="0.25">
      <c r="B124" s="132"/>
      <c r="C124" s="3">
        <v>13162.3</v>
      </c>
      <c r="D124" s="3">
        <v>16</v>
      </c>
      <c r="E124" s="3">
        <v>68.900000000000006</v>
      </c>
      <c r="F124" s="3">
        <v>49.6</v>
      </c>
      <c r="G124" s="6"/>
    </row>
    <row r="125" spans="2:7" ht="15" customHeight="1" x14ac:dyDescent="0.25">
      <c r="B125" s="132"/>
      <c r="C125" s="3">
        <v>13211.9</v>
      </c>
      <c r="D125" s="3">
        <v>15</v>
      </c>
      <c r="E125" s="3">
        <v>116</v>
      </c>
      <c r="F125" s="3">
        <v>47.3</v>
      </c>
      <c r="G125" s="6"/>
    </row>
    <row r="126" spans="2:7" ht="15" customHeight="1" x14ac:dyDescent="0.25">
      <c r="B126" s="132"/>
      <c r="C126" s="3">
        <v>13259.2</v>
      </c>
      <c r="D126" s="3">
        <v>14</v>
      </c>
      <c r="E126" s="3">
        <v>107.5</v>
      </c>
      <c r="F126" s="3">
        <v>45.9</v>
      </c>
      <c r="G126" s="6"/>
    </row>
    <row r="127" spans="2:7" ht="15" customHeight="1" x14ac:dyDescent="0.25">
      <c r="B127" s="132"/>
      <c r="C127" s="3">
        <v>13305.1</v>
      </c>
      <c r="D127" s="3">
        <v>13</v>
      </c>
      <c r="E127" s="3">
        <v>119.4</v>
      </c>
      <c r="F127" s="3">
        <v>48.4</v>
      </c>
      <c r="G127" s="6"/>
    </row>
    <row r="128" spans="2:7" ht="15" customHeight="1" x14ac:dyDescent="0.25">
      <c r="B128" s="132"/>
      <c r="C128" s="3">
        <v>13353.4</v>
      </c>
      <c r="D128" s="3">
        <v>12</v>
      </c>
      <c r="E128" s="3">
        <v>77.400000000000006</v>
      </c>
      <c r="F128" s="3">
        <v>44.5</v>
      </c>
      <c r="G128" s="6"/>
    </row>
    <row r="129" spans="2:7" ht="15" customHeight="1" x14ac:dyDescent="0.25">
      <c r="B129" s="132"/>
      <c r="C129" s="3">
        <v>13397.9</v>
      </c>
      <c r="D129" s="3">
        <v>11</v>
      </c>
      <c r="E129" s="3">
        <v>124.5</v>
      </c>
      <c r="F129" s="3">
        <v>44.8</v>
      </c>
      <c r="G129" s="6"/>
    </row>
    <row r="130" spans="2:7" ht="15" customHeight="1" x14ac:dyDescent="0.25">
      <c r="B130" s="132"/>
      <c r="C130" s="3">
        <v>13442.7</v>
      </c>
      <c r="D130" s="3">
        <v>10</v>
      </c>
      <c r="E130" s="3">
        <v>110.7</v>
      </c>
      <c r="F130" s="3">
        <v>47.4</v>
      </c>
      <c r="G130" s="6"/>
    </row>
    <row r="131" spans="2:7" ht="15" customHeight="1" x14ac:dyDescent="0.25">
      <c r="B131" s="132"/>
      <c r="C131" s="3">
        <v>13490.1</v>
      </c>
      <c r="D131" s="3">
        <v>9</v>
      </c>
      <c r="E131" s="3">
        <v>114.6</v>
      </c>
      <c r="F131" s="3">
        <v>42.1</v>
      </c>
      <c r="G131" s="6"/>
    </row>
    <row r="132" spans="2:7" ht="15" customHeight="1" x14ac:dyDescent="0.25">
      <c r="B132" s="132"/>
      <c r="C132" s="3">
        <v>13532.2</v>
      </c>
      <c r="D132" s="3">
        <v>8</v>
      </c>
      <c r="E132" s="3">
        <v>92.3</v>
      </c>
      <c r="F132" s="3">
        <v>44.2</v>
      </c>
      <c r="G132" s="6"/>
    </row>
    <row r="133" spans="2:7" ht="15" customHeight="1" thickBot="1" x14ac:dyDescent="0.3">
      <c r="B133" s="132"/>
      <c r="C133" s="7">
        <v>13576.4</v>
      </c>
      <c r="D133" s="7">
        <v>7</v>
      </c>
      <c r="E133" s="7">
        <v>77.099999999999994</v>
      </c>
      <c r="F133" s="7">
        <v>48.9</v>
      </c>
      <c r="G133" s="8"/>
    </row>
    <row r="134" spans="2:7" ht="15" customHeight="1" x14ac:dyDescent="0.25">
      <c r="B134" s="133"/>
      <c r="C134" s="9">
        <v>13625.3</v>
      </c>
      <c r="D134" s="10">
        <v>6</v>
      </c>
      <c r="E134" s="10">
        <v>94.2</v>
      </c>
      <c r="F134" s="10">
        <v>47</v>
      </c>
      <c r="G134" s="11"/>
    </row>
    <row r="135" spans="2:7" ht="15" customHeight="1" x14ac:dyDescent="0.25">
      <c r="B135" s="133"/>
      <c r="C135" s="12">
        <v>13672.3</v>
      </c>
      <c r="D135" s="3">
        <v>5</v>
      </c>
      <c r="E135" s="3">
        <v>81.8</v>
      </c>
      <c r="F135" s="3">
        <v>48</v>
      </c>
      <c r="G135" s="13"/>
    </row>
    <row r="136" spans="2:7" ht="15" customHeight="1" x14ac:dyDescent="0.25">
      <c r="B136" s="133"/>
      <c r="C136" s="12">
        <v>13720.3</v>
      </c>
      <c r="D136" s="3">
        <v>4</v>
      </c>
      <c r="E136" s="3">
        <v>71.3</v>
      </c>
      <c r="F136" s="3">
        <v>46.2</v>
      </c>
      <c r="G136" s="13"/>
    </row>
    <row r="137" spans="2:7" ht="15" customHeight="1" x14ac:dyDescent="0.25">
      <c r="B137" s="133"/>
      <c r="C137" s="12">
        <v>13766.5</v>
      </c>
      <c r="D137" s="3">
        <v>3</v>
      </c>
      <c r="E137" s="3">
        <v>82.7</v>
      </c>
      <c r="F137" s="3">
        <v>43.2</v>
      </c>
      <c r="G137" s="13"/>
    </row>
    <row r="138" spans="2:7" ht="15" customHeight="1" thickBot="1" x14ac:dyDescent="0.3">
      <c r="B138" s="133"/>
      <c r="C138" s="14">
        <v>13809.7</v>
      </c>
      <c r="D138" s="15">
        <v>2</v>
      </c>
      <c r="E138" s="15">
        <v>116</v>
      </c>
      <c r="F138" s="15"/>
      <c r="G138" s="16"/>
    </row>
  </sheetData>
  <mergeCells count="7">
    <mergeCell ref="B109:B138"/>
    <mergeCell ref="B31:B48"/>
    <mergeCell ref="B49:B78"/>
    <mergeCell ref="B1:G1"/>
    <mergeCell ref="G4:G5"/>
    <mergeCell ref="B6:B30"/>
    <mergeCell ref="B79:B10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3" sqref="B3"/>
    </sheetView>
  </sheetViews>
  <sheetFormatPr defaultRowHeight="15" x14ac:dyDescent="0.25"/>
  <sheetData>
    <row r="3" spans="2:2" x14ac:dyDescent="0.25">
      <c r="B3" t="s">
        <v>12</v>
      </c>
    </row>
    <row r="4" spans="2:2" x14ac:dyDescent="0.25">
      <c r="B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37"/>
  <sheetViews>
    <sheetView showGridLines="0" showRowColHeader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8" sqref="G8:G12"/>
    </sheetView>
  </sheetViews>
  <sheetFormatPr defaultRowHeight="15" x14ac:dyDescent="0.25"/>
  <cols>
    <col min="1" max="1" width="2.140625" style="27" customWidth="1"/>
    <col min="2" max="3" width="14.5703125" style="27" customWidth="1"/>
    <col min="4" max="4" width="14.140625" style="27" bestFit="1" customWidth="1"/>
    <col min="5" max="7" width="14.140625" style="27" customWidth="1"/>
    <col min="8" max="8" width="15.5703125" style="27" customWidth="1"/>
    <col min="9" max="9" width="13" style="27" customWidth="1"/>
    <col min="10" max="10" width="12.140625" style="27" customWidth="1"/>
    <col min="11" max="11" width="12.28515625" style="27" customWidth="1"/>
    <col min="12" max="12" width="9.140625" style="27"/>
    <col min="13" max="13" width="11" style="27" customWidth="1"/>
    <col min="14" max="14" width="11.28515625" style="27" bestFit="1" customWidth="1"/>
    <col min="15" max="15" width="3" style="27" customWidth="1"/>
    <col min="16" max="16384" width="9.140625" style="27"/>
  </cols>
  <sheetData>
    <row r="1" spans="2:16" ht="19.5" thickBot="1" x14ac:dyDescent="0.3">
      <c r="B1" s="204" t="s">
        <v>31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</row>
    <row r="2" spans="2:16" ht="45.75" thickBot="1" x14ac:dyDescent="0.3">
      <c r="B2" s="136" t="s">
        <v>0</v>
      </c>
      <c r="C2" s="137"/>
      <c r="D2" s="99" t="s">
        <v>18</v>
      </c>
      <c r="E2" s="99" t="s">
        <v>20</v>
      </c>
      <c r="F2" s="99" t="s">
        <v>21</v>
      </c>
      <c r="G2" s="99" t="s">
        <v>68</v>
      </c>
      <c r="H2" s="100" t="s">
        <v>19</v>
      </c>
      <c r="I2" s="100" t="s">
        <v>17</v>
      </c>
      <c r="J2" s="100" t="s">
        <v>22</v>
      </c>
      <c r="K2" s="100" t="s">
        <v>23</v>
      </c>
      <c r="L2" s="99" t="s">
        <v>24</v>
      </c>
      <c r="M2" s="99" t="s">
        <v>25</v>
      </c>
      <c r="N2" s="100" t="s">
        <v>67</v>
      </c>
    </row>
    <row r="3" spans="2:16" ht="15" customHeight="1" x14ac:dyDescent="0.25">
      <c r="B3" s="155" t="s">
        <v>7</v>
      </c>
      <c r="C3" s="138" t="s">
        <v>30</v>
      </c>
      <c r="D3" s="178">
        <v>28</v>
      </c>
      <c r="E3" s="156" t="s">
        <v>11</v>
      </c>
      <c r="F3" s="156">
        <v>5</v>
      </c>
      <c r="G3" s="246">
        <f t="shared" ref="G3:G18" si="0">(H7+H8)/2</f>
        <v>7968.7</v>
      </c>
      <c r="H3" s="247">
        <v>7753</v>
      </c>
      <c r="I3" s="20">
        <v>134</v>
      </c>
      <c r="J3" s="310">
        <v>117</v>
      </c>
      <c r="K3" s="278">
        <f t="shared" ref="K3:K66" si="1">H4-H3</f>
        <v>49.699999999999818</v>
      </c>
      <c r="L3" s="20">
        <v>8</v>
      </c>
      <c r="M3" s="294">
        <f>J3+180</f>
        <v>297</v>
      </c>
      <c r="N3" s="182">
        <f>H7-(H3-46)</f>
        <v>237.39999999999964</v>
      </c>
    </row>
    <row r="4" spans="2:16" ht="15" customHeight="1" x14ac:dyDescent="0.25">
      <c r="B4" s="155"/>
      <c r="C4" s="138"/>
      <c r="D4" s="170"/>
      <c r="E4" s="157"/>
      <c r="F4" s="157"/>
      <c r="G4" s="248"/>
      <c r="H4" s="249">
        <v>7802.7</v>
      </c>
      <c r="I4" s="18">
        <v>133</v>
      </c>
      <c r="J4" s="311">
        <v>78.599999999999994</v>
      </c>
      <c r="K4" s="279">
        <f t="shared" si="1"/>
        <v>49</v>
      </c>
      <c r="L4" s="18">
        <v>8</v>
      </c>
      <c r="M4" s="295">
        <f t="shared" ref="M4:M67" si="2">J4+180</f>
        <v>258.60000000000002</v>
      </c>
      <c r="N4" s="183"/>
    </row>
    <row r="5" spans="2:16" ht="15" customHeight="1" x14ac:dyDescent="0.25">
      <c r="B5" s="155"/>
      <c r="C5" s="138"/>
      <c r="D5" s="170"/>
      <c r="E5" s="157"/>
      <c r="F5" s="157"/>
      <c r="G5" s="248"/>
      <c r="H5" s="249">
        <v>7851.7</v>
      </c>
      <c r="I5" s="18">
        <v>132</v>
      </c>
      <c r="J5" s="311">
        <v>119.9</v>
      </c>
      <c r="K5" s="279">
        <f t="shared" si="1"/>
        <v>49.600000000000364</v>
      </c>
      <c r="L5" s="18">
        <v>8</v>
      </c>
      <c r="M5" s="295">
        <f t="shared" si="2"/>
        <v>299.89999999999998</v>
      </c>
      <c r="N5" s="183"/>
      <c r="P5" s="92"/>
    </row>
    <row r="6" spans="2:16" ht="15" customHeight="1" x14ac:dyDescent="0.25">
      <c r="B6" s="155"/>
      <c r="C6" s="138"/>
      <c r="D6" s="170"/>
      <c r="E6" s="157"/>
      <c r="F6" s="157"/>
      <c r="G6" s="248"/>
      <c r="H6" s="249">
        <v>7901.3</v>
      </c>
      <c r="I6" s="18">
        <v>131</v>
      </c>
      <c r="J6" s="311">
        <v>137.9</v>
      </c>
      <c r="K6" s="279">
        <f t="shared" si="1"/>
        <v>43.099999999999454</v>
      </c>
      <c r="L6" s="18">
        <v>8</v>
      </c>
      <c r="M6" s="295">
        <f t="shared" si="2"/>
        <v>317.89999999999998</v>
      </c>
      <c r="N6" s="183"/>
    </row>
    <row r="7" spans="2:16" ht="15" customHeight="1" thickBot="1" x14ac:dyDescent="0.3">
      <c r="B7" s="155"/>
      <c r="C7" s="138"/>
      <c r="D7" s="171"/>
      <c r="E7" s="158"/>
      <c r="F7" s="158"/>
      <c r="G7" s="250"/>
      <c r="H7" s="251">
        <v>7944.4</v>
      </c>
      <c r="I7" s="19">
        <v>130</v>
      </c>
      <c r="J7" s="312">
        <v>113.7</v>
      </c>
      <c r="K7" s="280">
        <f t="shared" si="1"/>
        <v>48.600000000000364</v>
      </c>
      <c r="L7" s="19">
        <v>8</v>
      </c>
      <c r="M7" s="296">
        <f t="shared" si="2"/>
        <v>293.7</v>
      </c>
      <c r="N7" s="184"/>
    </row>
    <row r="8" spans="2:16" ht="15" customHeight="1" x14ac:dyDescent="0.25">
      <c r="B8" s="155"/>
      <c r="C8" s="138"/>
      <c r="D8" s="172">
        <v>27</v>
      </c>
      <c r="E8" s="149" t="s">
        <v>11</v>
      </c>
      <c r="F8" s="149">
        <v>5</v>
      </c>
      <c r="G8" s="252">
        <f t="shared" si="0"/>
        <v>8197.5</v>
      </c>
      <c r="H8" s="253">
        <v>7993</v>
      </c>
      <c r="I8" s="24">
        <v>129</v>
      </c>
      <c r="J8" s="313">
        <v>122.7</v>
      </c>
      <c r="K8" s="281">
        <f t="shared" si="1"/>
        <v>48.600000000000364</v>
      </c>
      <c r="L8" s="24">
        <v>8</v>
      </c>
      <c r="M8" s="297">
        <f t="shared" si="2"/>
        <v>302.7</v>
      </c>
      <c r="N8" s="185">
        <f t="shared" ref="N8:N18" si="3">H12-H7</f>
        <v>230.70000000000073</v>
      </c>
    </row>
    <row r="9" spans="2:16" ht="15" customHeight="1" x14ac:dyDescent="0.25">
      <c r="B9" s="155"/>
      <c r="C9" s="138"/>
      <c r="D9" s="173"/>
      <c r="E9" s="150"/>
      <c r="F9" s="150"/>
      <c r="G9" s="254"/>
      <c r="H9" s="255">
        <v>8041.6</v>
      </c>
      <c r="I9" s="25">
        <v>128</v>
      </c>
      <c r="J9" s="314">
        <v>137.19999999999999</v>
      </c>
      <c r="K9" s="282">
        <f t="shared" si="1"/>
        <v>43.699999999999818</v>
      </c>
      <c r="L9" s="25">
        <v>8</v>
      </c>
      <c r="M9" s="298">
        <f t="shared" si="2"/>
        <v>317.2</v>
      </c>
      <c r="N9" s="186"/>
    </row>
    <row r="10" spans="2:16" ht="15" customHeight="1" x14ac:dyDescent="0.25">
      <c r="B10" s="155"/>
      <c r="C10" s="138"/>
      <c r="D10" s="173"/>
      <c r="E10" s="150"/>
      <c r="F10" s="150"/>
      <c r="G10" s="254"/>
      <c r="H10" s="255">
        <v>8085.3</v>
      </c>
      <c r="I10" s="25">
        <v>127</v>
      </c>
      <c r="J10" s="314">
        <v>128</v>
      </c>
      <c r="K10" s="282">
        <f t="shared" si="1"/>
        <v>42.5</v>
      </c>
      <c r="L10" s="25">
        <v>8</v>
      </c>
      <c r="M10" s="298">
        <f t="shared" si="2"/>
        <v>308</v>
      </c>
      <c r="N10" s="186"/>
    </row>
    <row r="11" spans="2:16" ht="15" customHeight="1" x14ac:dyDescent="0.25">
      <c r="B11" s="155"/>
      <c r="C11" s="138"/>
      <c r="D11" s="173"/>
      <c r="E11" s="150"/>
      <c r="F11" s="150"/>
      <c r="G11" s="254"/>
      <c r="H11" s="255">
        <v>8127.8</v>
      </c>
      <c r="I11" s="25">
        <v>126</v>
      </c>
      <c r="J11" s="314">
        <v>137.6</v>
      </c>
      <c r="K11" s="282">
        <f t="shared" si="1"/>
        <v>47.300000000000182</v>
      </c>
      <c r="L11" s="25">
        <v>8</v>
      </c>
      <c r="M11" s="298">
        <f t="shared" si="2"/>
        <v>317.60000000000002</v>
      </c>
      <c r="N11" s="186"/>
    </row>
    <row r="12" spans="2:16" ht="15" customHeight="1" thickBot="1" x14ac:dyDescent="0.3">
      <c r="B12" s="155"/>
      <c r="C12" s="138"/>
      <c r="D12" s="174"/>
      <c r="E12" s="151"/>
      <c r="F12" s="151"/>
      <c r="G12" s="256"/>
      <c r="H12" s="257">
        <v>8175.1</v>
      </c>
      <c r="I12" s="26">
        <v>125</v>
      </c>
      <c r="J12" s="315">
        <v>113.3</v>
      </c>
      <c r="K12" s="283">
        <f t="shared" si="1"/>
        <v>44.799999999999272</v>
      </c>
      <c r="L12" s="26">
        <v>8</v>
      </c>
      <c r="M12" s="299">
        <f t="shared" si="2"/>
        <v>293.3</v>
      </c>
      <c r="N12" s="187"/>
    </row>
    <row r="13" spans="2:16" ht="15" customHeight="1" x14ac:dyDescent="0.25">
      <c r="B13" s="155"/>
      <c r="C13" s="138"/>
      <c r="D13" s="178">
        <v>26</v>
      </c>
      <c r="E13" s="156" t="s">
        <v>11</v>
      </c>
      <c r="F13" s="156">
        <v>5</v>
      </c>
      <c r="G13" s="246">
        <f t="shared" si="0"/>
        <v>8424.0499999999993</v>
      </c>
      <c r="H13" s="247">
        <v>8219.9</v>
      </c>
      <c r="I13" s="20">
        <v>124</v>
      </c>
      <c r="J13" s="310">
        <v>122.1</v>
      </c>
      <c r="K13" s="278">
        <f t="shared" si="1"/>
        <v>43.800000000001091</v>
      </c>
      <c r="L13" s="20">
        <v>8</v>
      </c>
      <c r="M13" s="294">
        <f t="shared" si="2"/>
        <v>302.10000000000002</v>
      </c>
      <c r="N13" s="182">
        <f t="shared" si="3"/>
        <v>224.89999999999964</v>
      </c>
    </row>
    <row r="14" spans="2:16" ht="15" customHeight="1" x14ac:dyDescent="0.25">
      <c r="B14" s="155"/>
      <c r="C14" s="138"/>
      <c r="D14" s="170"/>
      <c r="E14" s="157"/>
      <c r="F14" s="157"/>
      <c r="G14" s="248"/>
      <c r="H14" s="249">
        <v>8263.7000000000007</v>
      </c>
      <c r="I14" s="18">
        <v>123</v>
      </c>
      <c r="J14" s="311">
        <v>111.4</v>
      </c>
      <c r="K14" s="279">
        <f t="shared" si="1"/>
        <v>46.099999999998545</v>
      </c>
      <c r="L14" s="18">
        <v>8</v>
      </c>
      <c r="M14" s="295">
        <f t="shared" si="2"/>
        <v>291.39999999999998</v>
      </c>
      <c r="N14" s="183"/>
    </row>
    <row r="15" spans="2:16" ht="15" customHeight="1" x14ac:dyDescent="0.25">
      <c r="B15" s="155"/>
      <c r="C15" s="138"/>
      <c r="D15" s="170"/>
      <c r="E15" s="157"/>
      <c r="F15" s="157"/>
      <c r="G15" s="248"/>
      <c r="H15" s="249">
        <v>8309.7999999999993</v>
      </c>
      <c r="I15" s="18">
        <v>122</v>
      </c>
      <c r="J15" s="311">
        <v>117.4</v>
      </c>
      <c r="K15" s="279">
        <f t="shared" si="1"/>
        <v>45.800000000001091</v>
      </c>
      <c r="L15" s="18">
        <v>8</v>
      </c>
      <c r="M15" s="295">
        <f t="shared" si="2"/>
        <v>297.39999999999998</v>
      </c>
      <c r="N15" s="183"/>
    </row>
    <row r="16" spans="2:16" ht="15" customHeight="1" x14ac:dyDescent="0.25">
      <c r="B16" s="155"/>
      <c r="C16" s="138"/>
      <c r="D16" s="170"/>
      <c r="E16" s="157"/>
      <c r="F16" s="157"/>
      <c r="G16" s="248"/>
      <c r="H16" s="249">
        <v>8355.6</v>
      </c>
      <c r="I16" s="18">
        <v>121</v>
      </c>
      <c r="J16" s="311">
        <v>112.7</v>
      </c>
      <c r="K16" s="279">
        <f t="shared" si="1"/>
        <v>44.399999999999636</v>
      </c>
      <c r="L16" s="18">
        <v>8</v>
      </c>
      <c r="M16" s="295">
        <f t="shared" si="2"/>
        <v>292.7</v>
      </c>
      <c r="N16" s="183"/>
    </row>
    <row r="17" spans="2:14" ht="15" customHeight="1" thickBot="1" x14ac:dyDescent="0.3">
      <c r="B17" s="155"/>
      <c r="C17" s="138"/>
      <c r="D17" s="171"/>
      <c r="E17" s="158"/>
      <c r="F17" s="158"/>
      <c r="G17" s="250"/>
      <c r="H17" s="251">
        <v>8400</v>
      </c>
      <c r="I17" s="19">
        <v>120</v>
      </c>
      <c r="J17" s="312">
        <v>129.19999999999999</v>
      </c>
      <c r="K17" s="280">
        <f t="shared" si="1"/>
        <v>48.100000000000364</v>
      </c>
      <c r="L17" s="19">
        <v>8</v>
      </c>
      <c r="M17" s="296">
        <f t="shared" si="2"/>
        <v>309.2</v>
      </c>
      <c r="N17" s="184"/>
    </row>
    <row r="18" spans="2:14" ht="15" customHeight="1" x14ac:dyDescent="0.25">
      <c r="B18" s="155"/>
      <c r="C18" s="138"/>
      <c r="D18" s="172">
        <v>25</v>
      </c>
      <c r="E18" s="149" t="s">
        <v>11</v>
      </c>
      <c r="F18" s="149">
        <v>5</v>
      </c>
      <c r="G18" s="252">
        <f t="shared" si="0"/>
        <v>8655.75</v>
      </c>
      <c r="H18" s="253">
        <v>8448.1</v>
      </c>
      <c r="I18" s="24">
        <v>119</v>
      </c>
      <c r="J18" s="313">
        <v>121.2</v>
      </c>
      <c r="K18" s="281">
        <f t="shared" si="1"/>
        <v>46.5</v>
      </c>
      <c r="L18" s="24">
        <v>8</v>
      </c>
      <c r="M18" s="297">
        <f t="shared" si="2"/>
        <v>301.2</v>
      </c>
      <c r="N18" s="185">
        <f t="shared" si="3"/>
        <v>233.89999999999964</v>
      </c>
    </row>
    <row r="19" spans="2:14" ht="15" customHeight="1" x14ac:dyDescent="0.25">
      <c r="B19" s="155"/>
      <c r="C19" s="138"/>
      <c r="D19" s="173"/>
      <c r="E19" s="150"/>
      <c r="F19" s="150"/>
      <c r="G19" s="254"/>
      <c r="H19" s="255">
        <v>8494.6</v>
      </c>
      <c r="I19" s="25">
        <v>118</v>
      </c>
      <c r="J19" s="314">
        <v>84.2</v>
      </c>
      <c r="K19" s="282">
        <f t="shared" si="1"/>
        <v>46.100000000000364</v>
      </c>
      <c r="L19" s="25">
        <v>8</v>
      </c>
      <c r="M19" s="298">
        <f t="shared" si="2"/>
        <v>264.2</v>
      </c>
      <c r="N19" s="186"/>
    </row>
    <row r="20" spans="2:14" ht="15" customHeight="1" x14ac:dyDescent="0.25">
      <c r="B20" s="155"/>
      <c r="C20" s="138"/>
      <c r="D20" s="173"/>
      <c r="E20" s="150"/>
      <c r="F20" s="150"/>
      <c r="G20" s="254"/>
      <c r="H20" s="255">
        <v>8540.7000000000007</v>
      </c>
      <c r="I20" s="25">
        <v>117</v>
      </c>
      <c r="J20" s="314">
        <v>85.3</v>
      </c>
      <c r="K20" s="282">
        <f t="shared" si="1"/>
        <v>46.699999999998909</v>
      </c>
      <c r="L20" s="25">
        <v>8</v>
      </c>
      <c r="M20" s="298">
        <f t="shared" si="2"/>
        <v>265.3</v>
      </c>
      <c r="N20" s="186"/>
    </row>
    <row r="21" spans="2:14" ht="15" customHeight="1" x14ac:dyDescent="0.25">
      <c r="B21" s="155"/>
      <c r="C21" s="138"/>
      <c r="D21" s="173"/>
      <c r="E21" s="150"/>
      <c r="F21" s="150"/>
      <c r="G21" s="254"/>
      <c r="H21" s="255">
        <v>8587.4</v>
      </c>
      <c r="I21" s="25">
        <v>116</v>
      </c>
      <c r="J21" s="314">
        <v>113.4</v>
      </c>
      <c r="K21" s="282">
        <f t="shared" si="1"/>
        <v>46.5</v>
      </c>
      <c r="L21" s="25">
        <v>8</v>
      </c>
      <c r="M21" s="298">
        <f t="shared" si="2"/>
        <v>293.39999999999998</v>
      </c>
      <c r="N21" s="186"/>
    </row>
    <row r="22" spans="2:14" ht="15" customHeight="1" thickBot="1" x14ac:dyDescent="0.3">
      <c r="B22" s="155"/>
      <c r="C22" s="138"/>
      <c r="D22" s="174"/>
      <c r="E22" s="151"/>
      <c r="F22" s="151"/>
      <c r="G22" s="256"/>
      <c r="H22" s="257">
        <v>8633.9</v>
      </c>
      <c r="I22" s="26">
        <v>115</v>
      </c>
      <c r="J22" s="315">
        <v>111.8</v>
      </c>
      <c r="K22" s="283">
        <f t="shared" si="1"/>
        <v>43.700000000000728</v>
      </c>
      <c r="L22" s="26">
        <v>8</v>
      </c>
      <c r="M22" s="299">
        <f t="shared" si="2"/>
        <v>291.8</v>
      </c>
      <c r="N22" s="187"/>
    </row>
    <row r="23" spans="2:14" ht="15" customHeight="1" x14ac:dyDescent="0.25">
      <c r="B23" s="155"/>
      <c r="C23" s="138"/>
      <c r="D23" s="178">
        <v>24</v>
      </c>
      <c r="E23" s="156" t="s">
        <v>11</v>
      </c>
      <c r="F23" s="156">
        <v>5</v>
      </c>
      <c r="G23" s="246">
        <f t="shared" ref="G23" si="4">(H27+H28)/2</f>
        <v>8886.1500000000015</v>
      </c>
      <c r="H23" s="247">
        <v>8677.6</v>
      </c>
      <c r="I23" s="20">
        <v>114</v>
      </c>
      <c r="J23" s="310">
        <v>122.2</v>
      </c>
      <c r="K23" s="278">
        <f t="shared" si="1"/>
        <v>46.699999999998909</v>
      </c>
      <c r="L23" s="20">
        <v>8</v>
      </c>
      <c r="M23" s="294">
        <f t="shared" si="2"/>
        <v>302.2</v>
      </c>
      <c r="N23" s="182">
        <f t="shared" ref="N23" si="5">H27-H22</f>
        <v>228.80000000000109</v>
      </c>
    </row>
    <row r="24" spans="2:14" ht="15" customHeight="1" x14ac:dyDescent="0.25">
      <c r="B24" s="155"/>
      <c r="C24" s="138"/>
      <c r="D24" s="170"/>
      <c r="E24" s="157"/>
      <c r="F24" s="157"/>
      <c r="G24" s="248"/>
      <c r="H24" s="249">
        <v>8724.2999999999993</v>
      </c>
      <c r="I24" s="18">
        <v>113</v>
      </c>
      <c r="J24" s="311">
        <v>117.4</v>
      </c>
      <c r="K24" s="279">
        <f t="shared" si="1"/>
        <v>38.5</v>
      </c>
      <c r="L24" s="18">
        <v>8</v>
      </c>
      <c r="M24" s="295">
        <f t="shared" si="2"/>
        <v>297.39999999999998</v>
      </c>
      <c r="N24" s="183"/>
    </row>
    <row r="25" spans="2:14" ht="15" customHeight="1" x14ac:dyDescent="0.25">
      <c r="B25" s="155"/>
      <c r="C25" s="138"/>
      <c r="D25" s="170"/>
      <c r="E25" s="157"/>
      <c r="F25" s="157"/>
      <c r="G25" s="248"/>
      <c r="H25" s="249">
        <v>8762.7999999999993</v>
      </c>
      <c r="I25" s="18">
        <v>112</v>
      </c>
      <c r="J25" s="311">
        <v>127.1</v>
      </c>
      <c r="K25" s="279">
        <f t="shared" si="1"/>
        <v>51.5</v>
      </c>
      <c r="L25" s="18">
        <v>8</v>
      </c>
      <c r="M25" s="295">
        <f t="shared" si="2"/>
        <v>307.10000000000002</v>
      </c>
      <c r="N25" s="183"/>
    </row>
    <row r="26" spans="2:14" ht="15" customHeight="1" x14ac:dyDescent="0.25">
      <c r="B26" s="155"/>
      <c r="C26" s="138"/>
      <c r="D26" s="170"/>
      <c r="E26" s="157"/>
      <c r="F26" s="157"/>
      <c r="G26" s="248"/>
      <c r="H26" s="249">
        <v>8814.2999999999993</v>
      </c>
      <c r="I26" s="18">
        <v>111</v>
      </c>
      <c r="J26" s="311">
        <v>107.7</v>
      </c>
      <c r="K26" s="279">
        <f t="shared" si="1"/>
        <v>48.400000000001455</v>
      </c>
      <c r="L26" s="18">
        <v>8</v>
      </c>
      <c r="M26" s="295">
        <f t="shared" si="2"/>
        <v>287.7</v>
      </c>
      <c r="N26" s="183"/>
    </row>
    <row r="27" spans="2:14" ht="15" customHeight="1" thickBot="1" x14ac:dyDescent="0.3">
      <c r="B27" s="155"/>
      <c r="C27" s="138"/>
      <c r="D27" s="171"/>
      <c r="E27" s="158"/>
      <c r="F27" s="158"/>
      <c r="G27" s="250"/>
      <c r="H27" s="251">
        <v>8862.7000000000007</v>
      </c>
      <c r="I27" s="19">
        <v>110</v>
      </c>
      <c r="J27" s="312">
        <v>114.8</v>
      </c>
      <c r="K27" s="280">
        <f t="shared" si="1"/>
        <v>46.899999999999636</v>
      </c>
      <c r="L27" s="19">
        <v>8</v>
      </c>
      <c r="M27" s="296">
        <f t="shared" si="2"/>
        <v>294.8</v>
      </c>
      <c r="N27" s="184"/>
    </row>
    <row r="28" spans="2:14" ht="15" customHeight="1" x14ac:dyDescent="0.25">
      <c r="B28" s="155"/>
      <c r="C28" s="138"/>
      <c r="D28" s="172">
        <v>23</v>
      </c>
      <c r="E28" s="149" t="s">
        <v>9</v>
      </c>
      <c r="F28" s="149">
        <v>4</v>
      </c>
      <c r="G28" s="252">
        <f t="shared" ref="G28" si="6">(H31+H32)/2</f>
        <v>9069</v>
      </c>
      <c r="H28" s="253">
        <v>8909.6</v>
      </c>
      <c r="I28" s="24">
        <v>109</v>
      </c>
      <c r="J28" s="313">
        <v>103.3</v>
      </c>
      <c r="K28" s="281">
        <f t="shared" si="1"/>
        <v>49</v>
      </c>
      <c r="L28" s="24">
        <v>10</v>
      </c>
      <c r="M28" s="297">
        <f t="shared" si="2"/>
        <v>283.3</v>
      </c>
      <c r="N28" s="185">
        <f t="shared" ref="N28" si="7">H31-H27</f>
        <v>188.39999999999964</v>
      </c>
    </row>
    <row r="29" spans="2:14" ht="15" customHeight="1" x14ac:dyDescent="0.25">
      <c r="B29" s="155"/>
      <c r="C29" s="138"/>
      <c r="D29" s="173"/>
      <c r="E29" s="150"/>
      <c r="F29" s="150"/>
      <c r="G29" s="254"/>
      <c r="H29" s="255">
        <v>8958.6</v>
      </c>
      <c r="I29" s="25">
        <v>108</v>
      </c>
      <c r="J29" s="314">
        <v>103.9</v>
      </c>
      <c r="K29" s="282">
        <f t="shared" si="1"/>
        <v>46</v>
      </c>
      <c r="L29" s="25">
        <v>10</v>
      </c>
      <c r="M29" s="298">
        <f t="shared" si="2"/>
        <v>283.89999999999998</v>
      </c>
      <c r="N29" s="186"/>
    </row>
    <row r="30" spans="2:14" ht="15" customHeight="1" x14ac:dyDescent="0.25">
      <c r="B30" s="155"/>
      <c r="C30" s="138"/>
      <c r="D30" s="173"/>
      <c r="E30" s="150"/>
      <c r="F30" s="150"/>
      <c r="G30" s="254"/>
      <c r="H30" s="255">
        <v>9004.6</v>
      </c>
      <c r="I30" s="25">
        <v>107</v>
      </c>
      <c r="J30" s="314">
        <v>130.1</v>
      </c>
      <c r="K30" s="282">
        <f t="shared" si="1"/>
        <v>46.5</v>
      </c>
      <c r="L30" s="25">
        <v>10</v>
      </c>
      <c r="M30" s="298">
        <f t="shared" si="2"/>
        <v>310.10000000000002</v>
      </c>
      <c r="N30" s="186"/>
    </row>
    <row r="31" spans="2:14" ht="15" customHeight="1" thickBot="1" x14ac:dyDescent="0.3">
      <c r="B31" s="155"/>
      <c r="C31" s="138"/>
      <c r="D31" s="174"/>
      <c r="E31" s="151"/>
      <c r="F31" s="151"/>
      <c r="G31" s="256"/>
      <c r="H31" s="257">
        <v>9051.1</v>
      </c>
      <c r="I31" s="26">
        <v>106</v>
      </c>
      <c r="J31" s="315">
        <v>129.69999999999999</v>
      </c>
      <c r="K31" s="283">
        <f t="shared" si="1"/>
        <v>35.799999999999272</v>
      </c>
      <c r="L31" s="26">
        <v>10</v>
      </c>
      <c r="M31" s="299">
        <f t="shared" si="2"/>
        <v>309.7</v>
      </c>
      <c r="N31" s="187"/>
    </row>
    <row r="32" spans="2:14" ht="15" customHeight="1" x14ac:dyDescent="0.25">
      <c r="B32" s="155"/>
      <c r="C32" s="138"/>
      <c r="D32" s="178">
        <v>22</v>
      </c>
      <c r="E32" s="156" t="s">
        <v>9</v>
      </c>
      <c r="F32" s="156">
        <v>4</v>
      </c>
      <c r="G32" s="246">
        <f t="shared" ref="G32" si="8">(H35+H36)/2</f>
        <v>9249.2999999999993</v>
      </c>
      <c r="H32" s="247">
        <v>9086.9</v>
      </c>
      <c r="I32" s="20">
        <v>105</v>
      </c>
      <c r="J32" s="310">
        <v>124</v>
      </c>
      <c r="K32" s="278">
        <f t="shared" si="1"/>
        <v>48.600000000000364</v>
      </c>
      <c r="L32" s="20">
        <v>10</v>
      </c>
      <c r="M32" s="294">
        <f t="shared" si="2"/>
        <v>304</v>
      </c>
      <c r="N32" s="182">
        <f t="shared" ref="N32" si="9">H35-H31</f>
        <v>176.10000000000036</v>
      </c>
    </row>
    <row r="33" spans="2:14" ht="15" customHeight="1" x14ac:dyDescent="0.25">
      <c r="B33" s="155"/>
      <c r="C33" s="138"/>
      <c r="D33" s="170"/>
      <c r="E33" s="157"/>
      <c r="F33" s="157"/>
      <c r="G33" s="248"/>
      <c r="H33" s="249">
        <v>9135.5</v>
      </c>
      <c r="I33" s="18">
        <v>104</v>
      </c>
      <c r="J33" s="311">
        <v>127.9</v>
      </c>
      <c r="K33" s="279">
        <f t="shared" si="1"/>
        <v>47.299999999999272</v>
      </c>
      <c r="L33" s="18">
        <v>10</v>
      </c>
      <c r="M33" s="295">
        <f t="shared" si="2"/>
        <v>307.89999999999998</v>
      </c>
      <c r="N33" s="183"/>
    </row>
    <row r="34" spans="2:14" ht="15" customHeight="1" x14ac:dyDescent="0.25">
      <c r="B34" s="155"/>
      <c r="C34" s="138"/>
      <c r="D34" s="170"/>
      <c r="E34" s="157"/>
      <c r="F34" s="157"/>
      <c r="G34" s="248"/>
      <c r="H34" s="249">
        <v>9182.7999999999993</v>
      </c>
      <c r="I34" s="18">
        <v>103</v>
      </c>
      <c r="J34" s="311">
        <v>114.3</v>
      </c>
      <c r="K34" s="279">
        <f t="shared" si="1"/>
        <v>44.400000000001455</v>
      </c>
      <c r="L34" s="18">
        <v>10</v>
      </c>
      <c r="M34" s="295">
        <f t="shared" si="2"/>
        <v>294.3</v>
      </c>
      <c r="N34" s="183"/>
    </row>
    <row r="35" spans="2:14" ht="15" customHeight="1" thickBot="1" x14ac:dyDescent="0.3">
      <c r="B35" s="155"/>
      <c r="C35" s="138"/>
      <c r="D35" s="171"/>
      <c r="E35" s="158"/>
      <c r="F35" s="158"/>
      <c r="G35" s="250"/>
      <c r="H35" s="251">
        <v>9227.2000000000007</v>
      </c>
      <c r="I35" s="19">
        <v>102</v>
      </c>
      <c r="J35" s="312">
        <v>109.7</v>
      </c>
      <c r="K35" s="280">
        <f t="shared" si="1"/>
        <v>44.199999999998909</v>
      </c>
      <c r="L35" s="19">
        <v>10</v>
      </c>
      <c r="M35" s="296">
        <f t="shared" si="2"/>
        <v>289.7</v>
      </c>
      <c r="N35" s="184"/>
    </row>
    <row r="36" spans="2:14" ht="15" customHeight="1" x14ac:dyDescent="0.25">
      <c r="B36" s="152" t="s">
        <v>8</v>
      </c>
      <c r="C36" s="139" t="s">
        <v>29</v>
      </c>
      <c r="D36" s="175">
        <v>21</v>
      </c>
      <c r="E36" s="162" t="s">
        <v>8</v>
      </c>
      <c r="F36" s="162">
        <v>5</v>
      </c>
      <c r="G36" s="258">
        <f t="shared" ref="G36" si="10">(H40+H41)/2</f>
        <v>9474.25</v>
      </c>
      <c r="H36" s="259">
        <v>9271.4</v>
      </c>
      <c r="I36" s="96">
        <v>101</v>
      </c>
      <c r="J36" s="316">
        <v>122</v>
      </c>
      <c r="K36" s="284">
        <f t="shared" si="1"/>
        <v>46.300000000001091</v>
      </c>
      <c r="L36" s="96">
        <v>8</v>
      </c>
      <c r="M36" s="300">
        <f t="shared" si="2"/>
        <v>302</v>
      </c>
      <c r="N36" s="188">
        <f t="shared" ref="N36" si="11">H40-H35</f>
        <v>217.5</v>
      </c>
    </row>
    <row r="37" spans="2:14" ht="15" customHeight="1" x14ac:dyDescent="0.25">
      <c r="B37" s="153"/>
      <c r="C37" s="140"/>
      <c r="D37" s="176"/>
      <c r="E37" s="163"/>
      <c r="F37" s="163"/>
      <c r="G37" s="260"/>
      <c r="H37" s="261">
        <v>9317.7000000000007</v>
      </c>
      <c r="I37" s="97">
        <v>100</v>
      </c>
      <c r="J37" s="317">
        <v>122.4</v>
      </c>
      <c r="K37" s="285">
        <f t="shared" si="1"/>
        <v>47.099999999998545</v>
      </c>
      <c r="L37" s="97">
        <v>8</v>
      </c>
      <c r="M37" s="301">
        <f t="shared" si="2"/>
        <v>302.39999999999998</v>
      </c>
      <c r="N37" s="189"/>
    </row>
    <row r="38" spans="2:14" ht="15" customHeight="1" x14ac:dyDescent="0.25">
      <c r="B38" s="153"/>
      <c r="C38" s="140"/>
      <c r="D38" s="176"/>
      <c r="E38" s="163"/>
      <c r="F38" s="163"/>
      <c r="G38" s="260"/>
      <c r="H38" s="261">
        <v>9364.7999999999993</v>
      </c>
      <c r="I38" s="97">
        <v>99</v>
      </c>
      <c r="J38" s="317">
        <v>139</v>
      </c>
      <c r="K38" s="285">
        <f t="shared" si="1"/>
        <v>45.400000000001455</v>
      </c>
      <c r="L38" s="97">
        <v>8</v>
      </c>
      <c r="M38" s="301">
        <f t="shared" si="2"/>
        <v>319</v>
      </c>
      <c r="N38" s="189"/>
    </row>
    <row r="39" spans="2:14" ht="15" customHeight="1" x14ac:dyDescent="0.25">
      <c r="B39" s="153"/>
      <c r="C39" s="140"/>
      <c r="D39" s="176"/>
      <c r="E39" s="163"/>
      <c r="F39" s="163"/>
      <c r="G39" s="260"/>
      <c r="H39" s="261">
        <v>9410.2000000000007</v>
      </c>
      <c r="I39" s="97">
        <v>98</v>
      </c>
      <c r="J39" s="317">
        <v>117.8</v>
      </c>
      <c r="K39" s="285">
        <f t="shared" si="1"/>
        <v>34.5</v>
      </c>
      <c r="L39" s="97">
        <v>8</v>
      </c>
      <c r="M39" s="301">
        <f t="shared" si="2"/>
        <v>297.8</v>
      </c>
      <c r="N39" s="189"/>
    </row>
    <row r="40" spans="2:14" ht="15" customHeight="1" thickBot="1" x14ac:dyDescent="0.3">
      <c r="B40" s="153"/>
      <c r="C40" s="140"/>
      <c r="D40" s="177"/>
      <c r="E40" s="164"/>
      <c r="F40" s="164"/>
      <c r="G40" s="262"/>
      <c r="H40" s="263">
        <v>9444.7000000000007</v>
      </c>
      <c r="I40" s="98">
        <v>97</v>
      </c>
      <c r="J40" s="318">
        <v>98.3</v>
      </c>
      <c r="K40" s="286">
        <f t="shared" si="1"/>
        <v>59.099999999998545</v>
      </c>
      <c r="L40" s="98">
        <v>8</v>
      </c>
      <c r="M40" s="302">
        <f t="shared" si="2"/>
        <v>278.3</v>
      </c>
      <c r="N40" s="190"/>
    </row>
    <row r="41" spans="2:14" ht="15" customHeight="1" x14ac:dyDescent="0.25">
      <c r="B41" s="153"/>
      <c r="C41" s="140"/>
      <c r="D41" s="179">
        <v>20</v>
      </c>
      <c r="E41" s="165" t="s">
        <v>8</v>
      </c>
      <c r="F41" s="165">
        <v>5</v>
      </c>
      <c r="G41" s="264">
        <f t="shared" ref="G41" si="12">(H45+H46)/2</f>
        <v>9708.0499999999993</v>
      </c>
      <c r="H41" s="265">
        <v>9503.7999999999993</v>
      </c>
      <c r="I41" s="93">
        <v>96</v>
      </c>
      <c r="J41" s="319">
        <v>106.4</v>
      </c>
      <c r="K41" s="287">
        <f t="shared" si="1"/>
        <v>48.100000000000364</v>
      </c>
      <c r="L41" s="93">
        <v>8</v>
      </c>
      <c r="M41" s="303">
        <f t="shared" si="2"/>
        <v>286.39999999999998</v>
      </c>
      <c r="N41" s="191">
        <f t="shared" ref="N41" si="13">H45-H40</f>
        <v>239.79999999999927</v>
      </c>
    </row>
    <row r="42" spans="2:14" ht="15" customHeight="1" x14ac:dyDescent="0.25">
      <c r="B42" s="153"/>
      <c r="C42" s="140"/>
      <c r="D42" s="180"/>
      <c r="E42" s="166"/>
      <c r="F42" s="166"/>
      <c r="G42" s="266"/>
      <c r="H42" s="267">
        <v>9551.9</v>
      </c>
      <c r="I42" s="94">
        <v>95</v>
      </c>
      <c r="J42" s="320">
        <v>119.9</v>
      </c>
      <c r="K42" s="288">
        <f t="shared" si="1"/>
        <v>42.5</v>
      </c>
      <c r="L42" s="94">
        <v>8</v>
      </c>
      <c r="M42" s="304">
        <f t="shared" si="2"/>
        <v>299.89999999999998</v>
      </c>
      <c r="N42" s="192"/>
    </row>
    <row r="43" spans="2:14" ht="15" customHeight="1" x14ac:dyDescent="0.25">
      <c r="B43" s="153"/>
      <c r="C43" s="140"/>
      <c r="D43" s="180"/>
      <c r="E43" s="166"/>
      <c r="F43" s="166"/>
      <c r="G43" s="266"/>
      <c r="H43" s="267">
        <v>9594.4</v>
      </c>
      <c r="I43" s="94">
        <v>94</v>
      </c>
      <c r="J43" s="320">
        <v>123.3</v>
      </c>
      <c r="K43" s="288">
        <f t="shared" si="1"/>
        <v>44.200000000000728</v>
      </c>
      <c r="L43" s="94">
        <v>8</v>
      </c>
      <c r="M43" s="304">
        <f t="shared" si="2"/>
        <v>303.3</v>
      </c>
      <c r="N43" s="192"/>
    </row>
    <row r="44" spans="2:14" ht="15" customHeight="1" x14ac:dyDescent="0.25">
      <c r="B44" s="153"/>
      <c r="C44" s="140"/>
      <c r="D44" s="180"/>
      <c r="E44" s="166"/>
      <c r="F44" s="166"/>
      <c r="G44" s="266"/>
      <c r="H44" s="267">
        <v>9638.6</v>
      </c>
      <c r="I44" s="94">
        <v>93</v>
      </c>
      <c r="J44" s="320">
        <v>100.3</v>
      </c>
      <c r="K44" s="288">
        <f t="shared" si="1"/>
        <v>45.899999999999636</v>
      </c>
      <c r="L44" s="94">
        <v>8</v>
      </c>
      <c r="M44" s="304">
        <f t="shared" si="2"/>
        <v>280.3</v>
      </c>
      <c r="N44" s="192"/>
    </row>
    <row r="45" spans="2:14" ht="15" customHeight="1" thickBot="1" x14ac:dyDescent="0.3">
      <c r="B45" s="154"/>
      <c r="C45" s="141"/>
      <c r="D45" s="181"/>
      <c r="E45" s="167"/>
      <c r="F45" s="167"/>
      <c r="G45" s="268"/>
      <c r="H45" s="269">
        <v>9684.5</v>
      </c>
      <c r="I45" s="95">
        <v>92</v>
      </c>
      <c r="J45" s="321">
        <v>129.0789</v>
      </c>
      <c r="K45" s="289">
        <f t="shared" si="1"/>
        <v>47.100000000000364</v>
      </c>
      <c r="L45" s="95">
        <v>8</v>
      </c>
      <c r="M45" s="305">
        <f t="shared" si="2"/>
        <v>309.07889999999998</v>
      </c>
      <c r="N45" s="193"/>
    </row>
    <row r="46" spans="2:14" ht="15" customHeight="1" x14ac:dyDescent="0.25">
      <c r="B46" s="197" t="s">
        <v>9</v>
      </c>
      <c r="C46" s="142" t="s">
        <v>28</v>
      </c>
      <c r="D46" s="172">
        <v>19</v>
      </c>
      <c r="E46" s="149" t="s">
        <v>9</v>
      </c>
      <c r="F46" s="149">
        <v>4</v>
      </c>
      <c r="G46" s="252">
        <f t="shared" ref="G46" si="14">(H49+H50)/2</f>
        <v>9890.5885000000017</v>
      </c>
      <c r="H46" s="253">
        <v>9731.6</v>
      </c>
      <c r="I46" s="24">
        <v>91</v>
      </c>
      <c r="J46" s="313">
        <v>116.027</v>
      </c>
      <c r="K46" s="281">
        <f t="shared" si="1"/>
        <v>47.081000000000131</v>
      </c>
      <c r="L46" s="24">
        <v>6</v>
      </c>
      <c r="M46" s="297">
        <f t="shared" si="2"/>
        <v>296.02699999999999</v>
      </c>
      <c r="N46" s="185">
        <f t="shared" ref="N46" si="15">H49-H45</f>
        <v>184.62800000000061</v>
      </c>
    </row>
    <row r="47" spans="2:14" ht="15" customHeight="1" x14ac:dyDescent="0.25">
      <c r="B47" s="195"/>
      <c r="C47" s="143"/>
      <c r="D47" s="173"/>
      <c r="E47" s="150"/>
      <c r="F47" s="150"/>
      <c r="G47" s="254"/>
      <c r="H47" s="255">
        <v>9778.6810000000005</v>
      </c>
      <c r="I47" s="25">
        <v>90</v>
      </c>
      <c r="J47" s="314">
        <v>139.87370000000001</v>
      </c>
      <c r="K47" s="282">
        <f t="shared" si="1"/>
        <v>44.595999999999549</v>
      </c>
      <c r="L47" s="25">
        <v>6</v>
      </c>
      <c r="M47" s="298">
        <f t="shared" si="2"/>
        <v>319.87369999999999</v>
      </c>
      <c r="N47" s="186"/>
    </row>
    <row r="48" spans="2:14" ht="15" customHeight="1" x14ac:dyDescent="0.25">
      <c r="B48" s="195"/>
      <c r="C48" s="143"/>
      <c r="D48" s="173"/>
      <c r="E48" s="150"/>
      <c r="F48" s="150"/>
      <c r="G48" s="254"/>
      <c r="H48" s="255">
        <v>9823.277</v>
      </c>
      <c r="I48" s="25">
        <v>89</v>
      </c>
      <c r="J48" s="314">
        <v>126.2072</v>
      </c>
      <c r="K48" s="282">
        <f t="shared" si="1"/>
        <v>45.851000000000568</v>
      </c>
      <c r="L48" s="25">
        <v>6</v>
      </c>
      <c r="M48" s="298">
        <f t="shared" si="2"/>
        <v>306.2072</v>
      </c>
      <c r="N48" s="186"/>
    </row>
    <row r="49" spans="2:14" ht="15" customHeight="1" thickBot="1" x14ac:dyDescent="0.3">
      <c r="B49" s="195"/>
      <c r="C49" s="143"/>
      <c r="D49" s="174"/>
      <c r="E49" s="151"/>
      <c r="F49" s="151"/>
      <c r="G49" s="256"/>
      <c r="H49" s="257">
        <v>9869.1280000000006</v>
      </c>
      <c r="I49" s="26">
        <v>88</v>
      </c>
      <c r="J49" s="315">
        <v>122.6649</v>
      </c>
      <c r="K49" s="283">
        <f t="shared" si="1"/>
        <v>42.921000000000276</v>
      </c>
      <c r="L49" s="26">
        <v>6</v>
      </c>
      <c r="M49" s="299">
        <f t="shared" si="2"/>
        <v>302.66489999999999</v>
      </c>
      <c r="N49" s="187"/>
    </row>
    <row r="50" spans="2:14" ht="15" customHeight="1" x14ac:dyDescent="0.25">
      <c r="B50" s="195"/>
      <c r="C50" s="143"/>
      <c r="D50" s="178">
        <v>18</v>
      </c>
      <c r="E50" s="156" t="s">
        <v>9</v>
      </c>
      <c r="F50" s="156">
        <v>4</v>
      </c>
      <c r="G50" s="246">
        <f t="shared" ref="G50" si="16">(H53+H54)/2</f>
        <v>10070.122499999999</v>
      </c>
      <c r="H50" s="247">
        <v>9912.0490000000009</v>
      </c>
      <c r="I50" s="20">
        <v>87</v>
      </c>
      <c r="J50" s="310">
        <v>116.80029999999999</v>
      </c>
      <c r="K50" s="278">
        <f t="shared" si="1"/>
        <v>46.688999999998487</v>
      </c>
      <c r="L50" s="20">
        <v>8</v>
      </c>
      <c r="M50" s="294">
        <f t="shared" si="2"/>
        <v>296.80029999999999</v>
      </c>
      <c r="N50" s="182">
        <f t="shared" ref="N50" si="17">H53-H49</f>
        <v>179.0109999999986</v>
      </c>
    </row>
    <row r="51" spans="2:14" ht="15" customHeight="1" x14ac:dyDescent="0.25">
      <c r="B51" s="195"/>
      <c r="C51" s="143"/>
      <c r="D51" s="170"/>
      <c r="E51" s="157"/>
      <c r="F51" s="157"/>
      <c r="G51" s="248"/>
      <c r="H51" s="249">
        <v>9958.7379999999994</v>
      </c>
      <c r="I51" s="18">
        <v>86</v>
      </c>
      <c r="J51" s="311">
        <v>122.55710000000001</v>
      </c>
      <c r="K51" s="279">
        <f t="shared" si="1"/>
        <v>43.757999999999811</v>
      </c>
      <c r="L51" s="18">
        <v>8</v>
      </c>
      <c r="M51" s="295">
        <f t="shared" si="2"/>
        <v>302.55709999999999</v>
      </c>
      <c r="N51" s="183"/>
    </row>
    <row r="52" spans="2:14" ht="15" customHeight="1" x14ac:dyDescent="0.25">
      <c r="B52" s="195"/>
      <c r="C52" s="143"/>
      <c r="D52" s="170"/>
      <c r="E52" s="157"/>
      <c r="F52" s="157"/>
      <c r="G52" s="248"/>
      <c r="H52" s="249">
        <v>10002.495999999999</v>
      </c>
      <c r="I52" s="18">
        <v>85</v>
      </c>
      <c r="J52" s="311">
        <v>120.8549</v>
      </c>
      <c r="K52" s="279">
        <f t="shared" si="1"/>
        <v>45.643000000000029</v>
      </c>
      <c r="L52" s="18">
        <v>8</v>
      </c>
      <c r="M52" s="295">
        <f t="shared" si="2"/>
        <v>300.85489999999999</v>
      </c>
      <c r="N52" s="183"/>
    </row>
    <row r="53" spans="2:14" ht="15" customHeight="1" thickBot="1" x14ac:dyDescent="0.3">
      <c r="B53" s="195"/>
      <c r="C53" s="143"/>
      <c r="D53" s="171"/>
      <c r="E53" s="158"/>
      <c r="F53" s="158"/>
      <c r="G53" s="250"/>
      <c r="H53" s="251">
        <v>10048.138999999999</v>
      </c>
      <c r="I53" s="19">
        <v>84</v>
      </c>
      <c r="J53" s="312">
        <v>145.31129999999999</v>
      </c>
      <c r="K53" s="280">
        <f t="shared" si="1"/>
        <v>43.967000000000553</v>
      </c>
      <c r="L53" s="19">
        <v>8</v>
      </c>
      <c r="M53" s="296">
        <f t="shared" si="2"/>
        <v>325.31129999999996</v>
      </c>
      <c r="N53" s="184"/>
    </row>
    <row r="54" spans="2:14" ht="15" customHeight="1" x14ac:dyDescent="0.25">
      <c r="B54" s="195"/>
      <c r="C54" s="143"/>
      <c r="D54" s="172">
        <v>17</v>
      </c>
      <c r="E54" s="149" t="s">
        <v>9</v>
      </c>
      <c r="F54" s="149">
        <v>4</v>
      </c>
      <c r="G54" s="252">
        <f t="shared" ref="G54" si="18">(H57+H58)/2</f>
        <v>10253.599999999999</v>
      </c>
      <c r="H54" s="253">
        <v>10092.106</v>
      </c>
      <c r="I54" s="24">
        <v>83</v>
      </c>
      <c r="J54" s="313">
        <v>117.5</v>
      </c>
      <c r="K54" s="281">
        <f t="shared" si="1"/>
        <v>47.293999999999869</v>
      </c>
      <c r="L54" s="24">
        <v>8</v>
      </c>
      <c r="M54" s="297">
        <f t="shared" si="2"/>
        <v>297.5</v>
      </c>
      <c r="N54" s="185">
        <f t="shared" ref="N54" si="19">H57-H53</f>
        <v>180.66100000000006</v>
      </c>
    </row>
    <row r="55" spans="2:14" ht="15" customHeight="1" x14ac:dyDescent="0.25">
      <c r="B55" s="195"/>
      <c r="C55" s="143"/>
      <c r="D55" s="173"/>
      <c r="E55" s="150"/>
      <c r="F55" s="150"/>
      <c r="G55" s="254"/>
      <c r="H55" s="255">
        <v>10139.4</v>
      </c>
      <c r="I55" s="25">
        <v>82</v>
      </c>
      <c r="J55" s="314">
        <v>118</v>
      </c>
      <c r="K55" s="282">
        <f t="shared" si="1"/>
        <v>45.700000000000728</v>
      </c>
      <c r="L55" s="25">
        <v>8</v>
      </c>
      <c r="M55" s="298">
        <f t="shared" si="2"/>
        <v>298</v>
      </c>
      <c r="N55" s="186"/>
    </row>
    <row r="56" spans="2:14" ht="15" customHeight="1" x14ac:dyDescent="0.25">
      <c r="B56" s="195"/>
      <c r="C56" s="143"/>
      <c r="D56" s="173"/>
      <c r="E56" s="150"/>
      <c r="F56" s="150"/>
      <c r="G56" s="254"/>
      <c r="H56" s="255">
        <v>10185.1</v>
      </c>
      <c r="I56" s="25">
        <v>81</v>
      </c>
      <c r="J56" s="314">
        <v>129</v>
      </c>
      <c r="K56" s="282">
        <f t="shared" si="1"/>
        <v>43.699999999998909</v>
      </c>
      <c r="L56" s="25">
        <v>8</v>
      </c>
      <c r="M56" s="298">
        <f t="shared" si="2"/>
        <v>309</v>
      </c>
      <c r="N56" s="186"/>
    </row>
    <row r="57" spans="2:14" ht="15" customHeight="1" thickBot="1" x14ac:dyDescent="0.3">
      <c r="B57" s="195"/>
      <c r="C57" s="143"/>
      <c r="D57" s="174"/>
      <c r="E57" s="151"/>
      <c r="F57" s="151"/>
      <c r="G57" s="256"/>
      <c r="H57" s="257">
        <v>10228.799999999999</v>
      </c>
      <c r="I57" s="26">
        <v>80</v>
      </c>
      <c r="J57" s="315">
        <v>129</v>
      </c>
      <c r="K57" s="283">
        <f t="shared" si="1"/>
        <v>49.600000000000364</v>
      </c>
      <c r="L57" s="26">
        <v>8</v>
      </c>
      <c r="M57" s="299">
        <f t="shared" si="2"/>
        <v>309</v>
      </c>
      <c r="N57" s="187"/>
    </row>
    <row r="58" spans="2:14" ht="15" customHeight="1" x14ac:dyDescent="0.25">
      <c r="B58" s="195"/>
      <c r="C58" s="143"/>
      <c r="D58" s="169">
        <v>16</v>
      </c>
      <c r="E58" s="168" t="s">
        <v>9</v>
      </c>
      <c r="F58" s="168">
        <v>4</v>
      </c>
      <c r="G58" s="270">
        <f>(H61+H62)/2</f>
        <v>10431.9</v>
      </c>
      <c r="H58" s="271">
        <v>10278.4</v>
      </c>
      <c r="I58" s="17">
        <v>79</v>
      </c>
      <c r="J58" s="322">
        <v>122.1</v>
      </c>
      <c r="K58" s="290">
        <f t="shared" si="1"/>
        <v>37.700000000000728</v>
      </c>
      <c r="L58" s="17">
        <v>6</v>
      </c>
      <c r="M58" s="306">
        <f t="shared" si="2"/>
        <v>302.10000000000002</v>
      </c>
      <c r="N58" s="183">
        <f t="shared" ref="N58" si="20">H61-H57</f>
        <v>179.20000000000073</v>
      </c>
    </row>
    <row r="59" spans="2:14" ht="15" customHeight="1" x14ac:dyDescent="0.25">
      <c r="B59" s="195"/>
      <c r="C59" s="143"/>
      <c r="D59" s="170"/>
      <c r="E59" s="157"/>
      <c r="F59" s="157"/>
      <c r="G59" s="248"/>
      <c r="H59" s="249">
        <v>10316.1</v>
      </c>
      <c r="I59" s="18">
        <v>78</v>
      </c>
      <c r="J59" s="311">
        <v>109.6</v>
      </c>
      <c r="K59" s="279">
        <f t="shared" si="1"/>
        <v>48.799999999999272</v>
      </c>
      <c r="L59" s="18">
        <v>8</v>
      </c>
      <c r="M59" s="295">
        <f t="shared" si="2"/>
        <v>289.60000000000002</v>
      </c>
      <c r="N59" s="183"/>
    </row>
    <row r="60" spans="2:14" ht="15" customHeight="1" x14ac:dyDescent="0.25">
      <c r="B60" s="195"/>
      <c r="C60" s="143"/>
      <c r="D60" s="170"/>
      <c r="E60" s="157"/>
      <c r="F60" s="157"/>
      <c r="G60" s="248"/>
      <c r="H60" s="249">
        <v>10364.9</v>
      </c>
      <c r="I60" s="18">
        <v>77</v>
      </c>
      <c r="J60" s="311">
        <v>123.2</v>
      </c>
      <c r="K60" s="279">
        <f t="shared" si="1"/>
        <v>43.100000000000364</v>
      </c>
      <c r="L60" s="18">
        <v>6</v>
      </c>
      <c r="M60" s="295">
        <f t="shared" si="2"/>
        <v>303.2</v>
      </c>
      <c r="N60" s="183"/>
    </row>
    <row r="61" spans="2:14" ht="15" customHeight="1" thickBot="1" x14ac:dyDescent="0.3">
      <c r="B61" s="195"/>
      <c r="C61" s="143"/>
      <c r="D61" s="171"/>
      <c r="E61" s="158"/>
      <c r="F61" s="158"/>
      <c r="G61" s="250"/>
      <c r="H61" s="251">
        <v>10408</v>
      </c>
      <c r="I61" s="19">
        <v>76</v>
      </c>
      <c r="J61" s="312">
        <v>126.4</v>
      </c>
      <c r="K61" s="280">
        <f t="shared" si="1"/>
        <v>47.799999999999272</v>
      </c>
      <c r="L61" s="19">
        <v>6</v>
      </c>
      <c r="M61" s="296">
        <f t="shared" si="2"/>
        <v>306.39999999999998</v>
      </c>
      <c r="N61" s="184"/>
    </row>
    <row r="62" spans="2:14" ht="15" customHeight="1" x14ac:dyDescent="0.25">
      <c r="B62" s="195"/>
      <c r="C62" s="143"/>
      <c r="D62" s="172">
        <v>15</v>
      </c>
      <c r="E62" s="149" t="s">
        <v>9</v>
      </c>
      <c r="F62" s="149">
        <v>4</v>
      </c>
      <c r="G62" s="252">
        <f>(H65+H66)/2</f>
        <v>10616.7</v>
      </c>
      <c r="H62" s="253">
        <v>10455.799999999999</v>
      </c>
      <c r="I62" s="24">
        <v>75</v>
      </c>
      <c r="J62" s="313">
        <v>125</v>
      </c>
      <c r="K62" s="281">
        <f t="shared" si="1"/>
        <v>47.5</v>
      </c>
      <c r="L62" s="24">
        <v>6</v>
      </c>
      <c r="M62" s="297">
        <f t="shared" si="2"/>
        <v>305</v>
      </c>
      <c r="N62" s="185">
        <f>H65-H61</f>
        <v>186.20000000000073</v>
      </c>
    </row>
    <row r="63" spans="2:14" ht="15" customHeight="1" x14ac:dyDescent="0.25">
      <c r="B63" s="195"/>
      <c r="C63" s="143"/>
      <c r="D63" s="173"/>
      <c r="E63" s="150"/>
      <c r="F63" s="150"/>
      <c r="G63" s="254"/>
      <c r="H63" s="255">
        <v>10503.3</v>
      </c>
      <c r="I63" s="25">
        <v>74</v>
      </c>
      <c r="J63" s="314">
        <v>128.1</v>
      </c>
      <c r="K63" s="282">
        <f t="shared" si="1"/>
        <v>43.600000000000364</v>
      </c>
      <c r="L63" s="25">
        <v>6</v>
      </c>
      <c r="M63" s="298">
        <f t="shared" si="2"/>
        <v>308.10000000000002</v>
      </c>
      <c r="N63" s="186"/>
    </row>
    <row r="64" spans="2:14" ht="15" customHeight="1" x14ac:dyDescent="0.25">
      <c r="B64" s="195"/>
      <c r="C64" s="143"/>
      <c r="D64" s="173"/>
      <c r="E64" s="150"/>
      <c r="F64" s="150"/>
      <c r="G64" s="254"/>
      <c r="H64" s="255">
        <v>10546.9</v>
      </c>
      <c r="I64" s="25">
        <v>73</v>
      </c>
      <c r="J64" s="314">
        <v>127.8</v>
      </c>
      <c r="K64" s="282">
        <f t="shared" si="1"/>
        <v>47.300000000001091</v>
      </c>
      <c r="L64" s="25">
        <v>8</v>
      </c>
      <c r="M64" s="298">
        <f t="shared" si="2"/>
        <v>307.8</v>
      </c>
      <c r="N64" s="186"/>
    </row>
    <row r="65" spans="2:14" ht="15" customHeight="1" thickBot="1" x14ac:dyDescent="0.3">
      <c r="B65" s="195"/>
      <c r="C65" s="143"/>
      <c r="D65" s="174"/>
      <c r="E65" s="151"/>
      <c r="F65" s="151"/>
      <c r="G65" s="256"/>
      <c r="H65" s="257">
        <v>10594.2</v>
      </c>
      <c r="I65" s="26">
        <v>72</v>
      </c>
      <c r="J65" s="315">
        <v>123.5</v>
      </c>
      <c r="K65" s="283">
        <f t="shared" si="1"/>
        <v>45</v>
      </c>
      <c r="L65" s="26">
        <v>6</v>
      </c>
      <c r="M65" s="299">
        <f t="shared" si="2"/>
        <v>303.5</v>
      </c>
      <c r="N65" s="187"/>
    </row>
    <row r="66" spans="2:14" ht="15" customHeight="1" x14ac:dyDescent="0.25">
      <c r="B66" s="195"/>
      <c r="C66" s="143"/>
      <c r="D66" s="178">
        <v>14</v>
      </c>
      <c r="E66" s="156" t="s">
        <v>11</v>
      </c>
      <c r="F66" s="156">
        <v>5</v>
      </c>
      <c r="G66" s="246">
        <f t="shared" ref="G66" si="21">(H70+H71)/2</f>
        <v>10842.5</v>
      </c>
      <c r="H66" s="247">
        <v>10639.2</v>
      </c>
      <c r="I66" s="20">
        <v>71</v>
      </c>
      <c r="J66" s="310">
        <v>126</v>
      </c>
      <c r="K66" s="278">
        <f t="shared" si="1"/>
        <v>43.5</v>
      </c>
      <c r="L66" s="20">
        <v>6</v>
      </c>
      <c r="M66" s="294">
        <f t="shared" si="2"/>
        <v>306</v>
      </c>
      <c r="N66" s="182">
        <f t="shared" ref="N66" si="22">H70-H65</f>
        <v>228.19999999999891</v>
      </c>
    </row>
    <row r="67" spans="2:14" ht="15" customHeight="1" x14ac:dyDescent="0.25">
      <c r="B67" s="195"/>
      <c r="C67" s="143"/>
      <c r="D67" s="170"/>
      <c r="E67" s="157"/>
      <c r="F67" s="157"/>
      <c r="G67" s="248"/>
      <c r="H67" s="249">
        <v>10682.7</v>
      </c>
      <c r="I67" s="18">
        <v>70</v>
      </c>
      <c r="J67" s="311">
        <v>113.4</v>
      </c>
      <c r="K67" s="279">
        <f t="shared" ref="K67:K130" si="23">H68-H67</f>
        <v>47.799999999999272</v>
      </c>
      <c r="L67" s="18">
        <v>6</v>
      </c>
      <c r="M67" s="295">
        <f t="shared" si="2"/>
        <v>293.39999999999998</v>
      </c>
      <c r="N67" s="183"/>
    </row>
    <row r="68" spans="2:14" ht="15" customHeight="1" x14ac:dyDescent="0.25">
      <c r="B68" s="195"/>
      <c r="C68" s="143"/>
      <c r="D68" s="170"/>
      <c r="E68" s="157"/>
      <c r="F68" s="157"/>
      <c r="G68" s="248"/>
      <c r="H68" s="249">
        <v>10730.5</v>
      </c>
      <c r="I68" s="18">
        <v>69</v>
      </c>
      <c r="J68" s="311">
        <v>124</v>
      </c>
      <c r="K68" s="279">
        <f t="shared" si="23"/>
        <v>43.899999999999636</v>
      </c>
      <c r="L68" s="18">
        <v>6</v>
      </c>
      <c r="M68" s="295">
        <f t="shared" ref="M68:M131" si="24">J68+180</f>
        <v>304</v>
      </c>
      <c r="N68" s="183"/>
    </row>
    <row r="69" spans="2:14" ht="15" customHeight="1" x14ac:dyDescent="0.25">
      <c r="B69" s="195"/>
      <c r="C69" s="143"/>
      <c r="D69" s="170"/>
      <c r="E69" s="157"/>
      <c r="F69" s="157"/>
      <c r="G69" s="248"/>
      <c r="H69" s="249">
        <v>10774.4</v>
      </c>
      <c r="I69" s="18">
        <v>68</v>
      </c>
      <c r="J69" s="311">
        <v>125.3</v>
      </c>
      <c r="K69" s="279">
        <f t="shared" si="23"/>
        <v>48</v>
      </c>
      <c r="L69" s="18">
        <v>6</v>
      </c>
      <c r="M69" s="295">
        <f t="shared" si="24"/>
        <v>305.3</v>
      </c>
      <c r="N69" s="183"/>
    </row>
    <row r="70" spans="2:14" ht="15" customHeight="1" thickBot="1" x14ac:dyDescent="0.3">
      <c r="B70" s="195"/>
      <c r="C70" s="143"/>
      <c r="D70" s="171"/>
      <c r="E70" s="158"/>
      <c r="F70" s="158"/>
      <c r="G70" s="250"/>
      <c r="H70" s="251">
        <v>10822.4</v>
      </c>
      <c r="I70" s="19">
        <v>67</v>
      </c>
      <c r="J70" s="312">
        <v>128.19999999999999</v>
      </c>
      <c r="K70" s="280">
        <f t="shared" si="23"/>
        <v>40.200000000000728</v>
      </c>
      <c r="L70" s="19">
        <v>6</v>
      </c>
      <c r="M70" s="296">
        <f t="shared" si="24"/>
        <v>308.2</v>
      </c>
      <c r="N70" s="184"/>
    </row>
    <row r="71" spans="2:14" ht="15" customHeight="1" x14ac:dyDescent="0.25">
      <c r="B71" s="195"/>
      <c r="C71" s="143"/>
      <c r="D71" s="172">
        <v>13</v>
      </c>
      <c r="E71" s="149" t="s">
        <v>11</v>
      </c>
      <c r="F71" s="149">
        <v>5</v>
      </c>
      <c r="G71" s="252">
        <f t="shared" ref="G71" si="25">(H75+H76)/2</f>
        <v>11069.45</v>
      </c>
      <c r="H71" s="253">
        <v>10862.6</v>
      </c>
      <c r="I71" s="24">
        <v>66</v>
      </c>
      <c r="J71" s="313">
        <v>127.4</v>
      </c>
      <c r="K71" s="281">
        <f t="shared" si="23"/>
        <v>46</v>
      </c>
      <c r="L71" s="24">
        <v>6</v>
      </c>
      <c r="M71" s="297">
        <f t="shared" si="24"/>
        <v>307.39999999999998</v>
      </c>
      <c r="N71" s="185">
        <f t="shared" ref="N71" si="26">H75-H70</f>
        <v>223.80000000000109</v>
      </c>
    </row>
    <row r="72" spans="2:14" ht="15" customHeight="1" x14ac:dyDescent="0.25">
      <c r="B72" s="195"/>
      <c r="C72" s="143"/>
      <c r="D72" s="173"/>
      <c r="E72" s="150"/>
      <c r="F72" s="150"/>
      <c r="G72" s="254"/>
      <c r="H72" s="255">
        <v>10908.6</v>
      </c>
      <c r="I72" s="25">
        <v>65</v>
      </c>
      <c r="J72" s="314">
        <v>130</v>
      </c>
      <c r="K72" s="282">
        <f t="shared" si="23"/>
        <v>45.899999999999636</v>
      </c>
      <c r="L72" s="25">
        <v>6</v>
      </c>
      <c r="M72" s="298">
        <f t="shared" si="24"/>
        <v>310</v>
      </c>
      <c r="N72" s="186"/>
    </row>
    <row r="73" spans="2:14" ht="15" customHeight="1" x14ac:dyDescent="0.25">
      <c r="B73" s="195"/>
      <c r="C73" s="143"/>
      <c r="D73" s="173"/>
      <c r="E73" s="150"/>
      <c r="F73" s="150"/>
      <c r="G73" s="254"/>
      <c r="H73" s="255">
        <v>10954.5</v>
      </c>
      <c r="I73" s="25">
        <v>64</v>
      </c>
      <c r="J73" s="314">
        <v>128.5</v>
      </c>
      <c r="K73" s="282">
        <f t="shared" si="23"/>
        <v>45</v>
      </c>
      <c r="L73" s="25">
        <v>6</v>
      </c>
      <c r="M73" s="298">
        <f t="shared" si="24"/>
        <v>308.5</v>
      </c>
      <c r="N73" s="186"/>
    </row>
    <row r="74" spans="2:14" ht="15" customHeight="1" x14ac:dyDescent="0.25">
      <c r="B74" s="195"/>
      <c r="C74" s="143"/>
      <c r="D74" s="173"/>
      <c r="E74" s="150"/>
      <c r="F74" s="150"/>
      <c r="G74" s="254"/>
      <c r="H74" s="255">
        <v>10999.5</v>
      </c>
      <c r="I74" s="25">
        <v>63</v>
      </c>
      <c r="J74" s="314">
        <v>122.4</v>
      </c>
      <c r="K74" s="282">
        <f t="shared" si="23"/>
        <v>46.700000000000728</v>
      </c>
      <c r="L74" s="25">
        <v>6</v>
      </c>
      <c r="M74" s="298">
        <f t="shared" si="24"/>
        <v>302.39999999999998</v>
      </c>
      <c r="N74" s="186"/>
    </row>
    <row r="75" spans="2:14" ht="15" customHeight="1" thickBot="1" x14ac:dyDescent="0.3">
      <c r="B75" s="196"/>
      <c r="C75" s="144"/>
      <c r="D75" s="174"/>
      <c r="E75" s="151"/>
      <c r="F75" s="151"/>
      <c r="G75" s="256"/>
      <c r="H75" s="257">
        <v>11046.2</v>
      </c>
      <c r="I75" s="26">
        <v>62</v>
      </c>
      <c r="J75" s="315">
        <v>127.5</v>
      </c>
      <c r="K75" s="283">
        <f t="shared" si="23"/>
        <v>46.5</v>
      </c>
      <c r="L75" s="26">
        <v>6</v>
      </c>
      <c r="M75" s="299">
        <f t="shared" si="24"/>
        <v>307.5</v>
      </c>
      <c r="N75" s="187"/>
    </row>
    <row r="76" spans="2:14" ht="15" customHeight="1" x14ac:dyDescent="0.25">
      <c r="B76" s="198" t="s">
        <v>10</v>
      </c>
      <c r="C76" s="145" t="s">
        <v>27</v>
      </c>
      <c r="D76" s="179">
        <v>12</v>
      </c>
      <c r="E76" s="165" t="s">
        <v>10</v>
      </c>
      <c r="F76" s="165">
        <v>5</v>
      </c>
      <c r="G76" s="264">
        <f t="shared" ref="G76" si="27">(H80+H81)/2</f>
        <v>11300.849999999999</v>
      </c>
      <c r="H76" s="265">
        <v>11092.7</v>
      </c>
      <c r="I76" s="93">
        <v>61</v>
      </c>
      <c r="J76" s="319">
        <v>125.3</v>
      </c>
      <c r="K76" s="287">
        <f t="shared" si="23"/>
        <v>47.5</v>
      </c>
      <c r="L76" s="93">
        <v>10</v>
      </c>
      <c r="M76" s="303">
        <f t="shared" si="24"/>
        <v>305.3</v>
      </c>
      <c r="N76" s="191">
        <f t="shared" ref="N76" si="28">H80-H75</f>
        <v>231.09999999999854</v>
      </c>
    </row>
    <row r="77" spans="2:14" ht="15" customHeight="1" x14ac:dyDescent="0.25">
      <c r="B77" s="199"/>
      <c r="C77" s="146"/>
      <c r="D77" s="180"/>
      <c r="E77" s="166"/>
      <c r="F77" s="166"/>
      <c r="G77" s="266"/>
      <c r="H77" s="267">
        <v>11140.2</v>
      </c>
      <c r="I77" s="94">
        <v>60</v>
      </c>
      <c r="J77" s="320">
        <v>120.2</v>
      </c>
      <c r="K77" s="288">
        <f t="shared" si="23"/>
        <v>46.899999999999636</v>
      </c>
      <c r="L77" s="94">
        <v>10</v>
      </c>
      <c r="M77" s="304">
        <f t="shared" si="24"/>
        <v>300.2</v>
      </c>
      <c r="N77" s="192"/>
    </row>
    <row r="78" spans="2:14" ht="15" customHeight="1" x14ac:dyDescent="0.25">
      <c r="B78" s="199"/>
      <c r="C78" s="146"/>
      <c r="D78" s="180"/>
      <c r="E78" s="166"/>
      <c r="F78" s="166"/>
      <c r="G78" s="266"/>
      <c r="H78" s="267">
        <v>11187.1</v>
      </c>
      <c r="I78" s="94">
        <v>59</v>
      </c>
      <c r="J78" s="320">
        <v>115.1</v>
      </c>
      <c r="K78" s="288">
        <f t="shared" si="23"/>
        <v>43.100000000000364</v>
      </c>
      <c r="L78" s="94">
        <v>10</v>
      </c>
      <c r="M78" s="304">
        <f t="shared" si="24"/>
        <v>295.10000000000002</v>
      </c>
      <c r="N78" s="192"/>
    </row>
    <row r="79" spans="2:14" ht="15" customHeight="1" x14ac:dyDescent="0.25">
      <c r="B79" s="199"/>
      <c r="C79" s="146"/>
      <c r="D79" s="180"/>
      <c r="E79" s="166"/>
      <c r="F79" s="166"/>
      <c r="G79" s="266"/>
      <c r="H79" s="267">
        <v>11230.2</v>
      </c>
      <c r="I79" s="94">
        <v>58</v>
      </c>
      <c r="J79" s="320">
        <v>128.9</v>
      </c>
      <c r="K79" s="288">
        <f t="shared" si="23"/>
        <v>47.099999999998545</v>
      </c>
      <c r="L79" s="94">
        <v>10</v>
      </c>
      <c r="M79" s="304">
        <f t="shared" si="24"/>
        <v>308.89999999999998</v>
      </c>
      <c r="N79" s="192"/>
    </row>
    <row r="80" spans="2:14" ht="15" customHeight="1" thickBot="1" x14ac:dyDescent="0.3">
      <c r="B80" s="199"/>
      <c r="C80" s="146"/>
      <c r="D80" s="181"/>
      <c r="E80" s="167"/>
      <c r="F80" s="167"/>
      <c r="G80" s="268"/>
      <c r="H80" s="269">
        <v>11277.3</v>
      </c>
      <c r="I80" s="95">
        <v>57</v>
      </c>
      <c r="J80" s="321">
        <v>116.5</v>
      </c>
      <c r="K80" s="289">
        <f t="shared" si="23"/>
        <v>47.100000000000364</v>
      </c>
      <c r="L80" s="95">
        <v>10</v>
      </c>
      <c r="M80" s="305">
        <f t="shared" si="24"/>
        <v>296.5</v>
      </c>
      <c r="N80" s="193"/>
    </row>
    <row r="81" spans="2:14" ht="15" customHeight="1" x14ac:dyDescent="0.25">
      <c r="B81" s="199"/>
      <c r="C81" s="146"/>
      <c r="D81" s="175">
        <v>11</v>
      </c>
      <c r="E81" s="162" t="s">
        <v>10</v>
      </c>
      <c r="F81" s="162">
        <v>5</v>
      </c>
      <c r="G81" s="258">
        <f t="shared" ref="G81" si="29">(H85+H86)/2</f>
        <v>11532.849999999999</v>
      </c>
      <c r="H81" s="259">
        <v>11324.4</v>
      </c>
      <c r="I81" s="96">
        <v>56</v>
      </c>
      <c r="J81" s="316">
        <v>126.4</v>
      </c>
      <c r="K81" s="284">
        <f t="shared" si="23"/>
        <v>46.100000000000364</v>
      </c>
      <c r="L81" s="96">
        <v>10</v>
      </c>
      <c r="M81" s="300">
        <f t="shared" si="24"/>
        <v>306.39999999999998</v>
      </c>
      <c r="N81" s="188">
        <f t="shared" ref="N81" si="30">H85-H80</f>
        <v>231.60000000000036</v>
      </c>
    </row>
    <row r="82" spans="2:14" ht="15" customHeight="1" x14ac:dyDescent="0.25">
      <c r="B82" s="199"/>
      <c r="C82" s="146"/>
      <c r="D82" s="176"/>
      <c r="E82" s="163"/>
      <c r="F82" s="163"/>
      <c r="G82" s="260"/>
      <c r="H82" s="261">
        <v>11370.5</v>
      </c>
      <c r="I82" s="97">
        <v>55</v>
      </c>
      <c r="J82" s="317">
        <v>121.3</v>
      </c>
      <c r="K82" s="285">
        <f t="shared" si="23"/>
        <v>45.899999999999636</v>
      </c>
      <c r="L82" s="97">
        <v>10</v>
      </c>
      <c r="M82" s="301">
        <f t="shared" si="24"/>
        <v>301.3</v>
      </c>
      <c r="N82" s="189"/>
    </row>
    <row r="83" spans="2:14" ht="15" customHeight="1" x14ac:dyDescent="0.25">
      <c r="B83" s="199"/>
      <c r="C83" s="146"/>
      <c r="D83" s="176"/>
      <c r="E83" s="163"/>
      <c r="F83" s="163"/>
      <c r="G83" s="260"/>
      <c r="H83" s="261">
        <v>11416.4</v>
      </c>
      <c r="I83" s="97">
        <v>54</v>
      </c>
      <c r="J83" s="317">
        <v>115.8</v>
      </c>
      <c r="K83" s="285">
        <f t="shared" si="23"/>
        <v>40.800000000001091</v>
      </c>
      <c r="L83" s="97">
        <v>10</v>
      </c>
      <c r="M83" s="301">
        <f t="shared" si="24"/>
        <v>295.8</v>
      </c>
      <c r="N83" s="189"/>
    </row>
    <row r="84" spans="2:14" ht="15" customHeight="1" x14ac:dyDescent="0.25">
      <c r="B84" s="199"/>
      <c r="C84" s="146"/>
      <c r="D84" s="176"/>
      <c r="E84" s="163"/>
      <c r="F84" s="163"/>
      <c r="G84" s="260"/>
      <c r="H84" s="261">
        <v>11457.2</v>
      </c>
      <c r="I84" s="97">
        <v>53</v>
      </c>
      <c r="J84" s="317">
        <v>117.3</v>
      </c>
      <c r="K84" s="285">
        <f t="shared" si="23"/>
        <v>51.699999999998909</v>
      </c>
      <c r="L84" s="97">
        <v>10</v>
      </c>
      <c r="M84" s="301">
        <f t="shared" si="24"/>
        <v>297.3</v>
      </c>
      <c r="N84" s="189"/>
    </row>
    <row r="85" spans="2:14" ht="15" customHeight="1" thickBot="1" x14ac:dyDescent="0.3">
      <c r="B85" s="199"/>
      <c r="C85" s="146"/>
      <c r="D85" s="177"/>
      <c r="E85" s="164"/>
      <c r="F85" s="164"/>
      <c r="G85" s="262"/>
      <c r="H85" s="263">
        <v>11508.9</v>
      </c>
      <c r="I85" s="98">
        <v>52</v>
      </c>
      <c r="J85" s="318">
        <v>112.5</v>
      </c>
      <c r="K85" s="286">
        <f t="shared" si="23"/>
        <v>47.899999999999636</v>
      </c>
      <c r="L85" s="98">
        <v>10</v>
      </c>
      <c r="M85" s="302">
        <f t="shared" si="24"/>
        <v>292.5</v>
      </c>
      <c r="N85" s="190"/>
    </row>
    <row r="86" spans="2:14" ht="15" customHeight="1" x14ac:dyDescent="0.25">
      <c r="B86" s="199"/>
      <c r="C86" s="146"/>
      <c r="D86" s="179">
        <v>10</v>
      </c>
      <c r="E86" s="165" t="s">
        <v>10</v>
      </c>
      <c r="F86" s="165">
        <v>5</v>
      </c>
      <c r="G86" s="264">
        <f t="shared" ref="G86" si="31">(H90+H91)/2</f>
        <v>11758.55</v>
      </c>
      <c r="H86" s="265">
        <v>11556.8</v>
      </c>
      <c r="I86" s="93">
        <v>51</v>
      </c>
      <c r="J86" s="319">
        <v>123.2</v>
      </c>
      <c r="K86" s="287">
        <f t="shared" si="23"/>
        <v>44.400000000001455</v>
      </c>
      <c r="L86" s="93">
        <v>10</v>
      </c>
      <c r="M86" s="303">
        <f t="shared" si="24"/>
        <v>303.2</v>
      </c>
      <c r="N86" s="191">
        <f t="shared" ref="N86" si="32">H90-H85</f>
        <v>226.5</v>
      </c>
    </row>
    <row r="87" spans="2:14" ht="15" customHeight="1" x14ac:dyDescent="0.25">
      <c r="B87" s="199"/>
      <c r="C87" s="146"/>
      <c r="D87" s="180"/>
      <c r="E87" s="166"/>
      <c r="F87" s="166"/>
      <c r="G87" s="266"/>
      <c r="H87" s="267">
        <v>11601.2</v>
      </c>
      <c r="I87" s="94">
        <v>50</v>
      </c>
      <c r="J87" s="320">
        <v>119.1</v>
      </c>
      <c r="K87" s="288">
        <f t="shared" si="23"/>
        <v>48.199999999998909</v>
      </c>
      <c r="L87" s="94">
        <v>10</v>
      </c>
      <c r="M87" s="304">
        <f t="shared" si="24"/>
        <v>299.10000000000002</v>
      </c>
      <c r="N87" s="192"/>
    </row>
    <row r="88" spans="2:14" ht="15" customHeight="1" x14ac:dyDescent="0.25">
      <c r="B88" s="199"/>
      <c r="C88" s="146"/>
      <c r="D88" s="180"/>
      <c r="E88" s="166"/>
      <c r="F88" s="166"/>
      <c r="G88" s="266"/>
      <c r="H88" s="267">
        <v>11649.4</v>
      </c>
      <c r="I88" s="94">
        <v>49</v>
      </c>
      <c r="J88" s="320">
        <v>131.4</v>
      </c>
      <c r="K88" s="288">
        <f t="shared" si="23"/>
        <v>45.800000000001091</v>
      </c>
      <c r="L88" s="94">
        <v>10</v>
      </c>
      <c r="M88" s="304">
        <f t="shared" si="24"/>
        <v>311.39999999999998</v>
      </c>
      <c r="N88" s="192"/>
    </row>
    <row r="89" spans="2:14" ht="15" customHeight="1" x14ac:dyDescent="0.25">
      <c r="B89" s="199"/>
      <c r="C89" s="146"/>
      <c r="D89" s="180"/>
      <c r="E89" s="166"/>
      <c r="F89" s="166"/>
      <c r="G89" s="266"/>
      <c r="H89" s="267">
        <v>11695.2</v>
      </c>
      <c r="I89" s="94">
        <v>48</v>
      </c>
      <c r="J89" s="320">
        <v>119.1</v>
      </c>
      <c r="K89" s="288">
        <f t="shared" si="23"/>
        <v>40.199999999998909</v>
      </c>
      <c r="L89" s="94">
        <v>10</v>
      </c>
      <c r="M89" s="304">
        <f t="shared" si="24"/>
        <v>299.10000000000002</v>
      </c>
      <c r="N89" s="192"/>
    </row>
    <row r="90" spans="2:14" ht="15" customHeight="1" thickBot="1" x14ac:dyDescent="0.3">
      <c r="B90" s="199"/>
      <c r="C90" s="146"/>
      <c r="D90" s="181"/>
      <c r="E90" s="167"/>
      <c r="F90" s="167"/>
      <c r="G90" s="268"/>
      <c r="H90" s="269">
        <v>11735.4</v>
      </c>
      <c r="I90" s="95">
        <v>47</v>
      </c>
      <c r="J90" s="321">
        <v>122</v>
      </c>
      <c r="K90" s="289">
        <f t="shared" si="23"/>
        <v>46.300000000001091</v>
      </c>
      <c r="L90" s="95">
        <v>10</v>
      </c>
      <c r="M90" s="305">
        <f t="shared" si="24"/>
        <v>302</v>
      </c>
      <c r="N90" s="193"/>
    </row>
    <row r="91" spans="2:14" ht="15" customHeight="1" x14ac:dyDescent="0.25">
      <c r="B91" s="199"/>
      <c r="C91" s="146"/>
      <c r="D91" s="175">
        <v>9</v>
      </c>
      <c r="E91" s="162" t="s">
        <v>10</v>
      </c>
      <c r="F91" s="162">
        <v>5</v>
      </c>
      <c r="G91" s="258">
        <f t="shared" ref="G91" si="33">(H95+H96)/2</f>
        <v>11993.3</v>
      </c>
      <c r="H91" s="259">
        <v>11781.7</v>
      </c>
      <c r="I91" s="96">
        <v>46</v>
      </c>
      <c r="J91" s="316">
        <v>112.7</v>
      </c>
      <c r="K91" s="284">
        <f t="shared" si="23"/>
        <v>46.699999999998909</v>
      </c>
      <c r="L91" s="96">
        <v>10</v>
      </c>
      <c r="M91" s="300">
        <f t="shared" si="24"/>
        <v>292.7</v>
      </c>
      <c r="N91" s="188">
        <f t="shared" ref="N91" si="34">H95-H90</f>
        <v>236</v>
      </c>
    </row>
    <row r="92" spans="2:14" ht="15" customHeight="1" x14ac:dyDescent="0.25">
      <c r="B92" s="199"/>
      <c r="C92" s="146"/>
      <c r="D92" s="176"/>
      <c r="E92" s="163"/>
      <c r="F92" s="163"/>
      <c r="G92" s="260"/>
      <c r="H92" s="261">
        <v>11828.4</v>
      </c>
      <c r="I92" s="97">
        <v>45</v>
      </c>
      <c r="J92" s="317">
        <v>124.7</v>
      </c>
      <c r="K92" s="285">
        <f t="shared" si="23"/>
        <v>51.5</v>
      </c>
      <c r="L92" s="97">
        <v>10</v>
      </c>
      <c r="M92" s="301">
        <f t="shared" si="24"/>
        <v>304.7</v>
      </c>
      <c r="N92" s="189"/>
    </row>
    <row r="93" spans="2:14" ht="15" customHeight="1" x14ac:dyDescent="0.25">
      <c r="B93" s="199"/>
      <c r="C93" s="146"/>
      <c r="D93" s="176"/>
      <c r="E93" s="163"/>
      <c r="F93" s="163"/>
      <c r="G93" s="260"/>
      <c r="H93" s="261">
        <v>11879.9</v>
      </c>
      <c r="I93" s="97">
        <v>44</v>
      </c>
      <c r="J93" s="317">
        <v>119.4</v>
      </c>
      <c r="K93" s="285">
        <f t="shared" si="23"/>
        <v>44.800000000001091</v>
      </c>
      <c r="L93" s="97">
        <v>10</v>
      </c>
      <c r="M93" s="301">
        <f t="shared" si="24"/>
        <v>299.39999999999998</v>
      </c>
      <c r="N93" s="189"/>
    </row>
    <row r="94" spans="2:14" ht="15" customHeight="1" x14ac:dyDescent="0.25">
      <c r="B94" s="199"/>
      <c r="C94" s="146"/>
      <c r="D94" s="176"/>
      <c r="E94" s="163"/>
      <c r="F94" s="163"/>
      <c r="G94" s="260"/>
      <c r="H94" s="261">
        <v>11924.7</v>
      </c>
      <c r="I94" s="97">
        <v>43</v>
      </c>
      <c r="J94" s="317">
        <v>112.7</v>
      </c>
      <c r="K94" s="285">
        <f t="shared" si="23"/>
        <v>46.699999999998909</v>
      </c>
      <c r="L94" s="97">
        <v>10</v>
      </c>
      <c r="M94" s="301">
        <f t="shared" si="24"/>
        <v>292.7</v>
      </c>
      <c r="N94" s="189"/>
    </row>
    <row r="95" spans="2:14" ht="15" customHeight="1" thickBot="1" x14ac:dyDescent="0.3">
      <c r="B95" s="199"/>
      <c r="C95" s="146"/>
      <c r="D95" s="177"/>
      <c r="E95" s="164"/>
      <c r="F95" s="164"/>
      <c r="G95" s="262"/>
      <c r="H95" s="263">
        <v>11971.4</v>
      </c>
      <c r="I95" s="98">
        <v>42</v>
      </c>
      <c r="J95" s="318">
        <v>127.3</v>
      </c>
      <c r="K95" s="286">
        <f t="shared" si="23"/>
        <v>43.800000000001091</v>
      </c>
      <c r="L95" s="98">
        <v>10</v>
      </c>
      <c r="M95" s="302">
        <f t="shared" si="24"/>
        <v>307.3</v>
      </c>
      <c r="N95" s="190"/>
    </row>
    <row r="96" spans="2:14" ht="15" customHeight="1" x14ac:dyDescent="0.25">
      <c r="B96" s="199"/>
      <c r="C96" s="146"/>
      <c r="D96" s="179">
        <v>8</v>
      </c>
      <c r="E96" s="165" t="s">
        <v>10</v>
      </c>
      <c r="F96" s="165">
        <v>5</v>
      </c>
      <c r="G96" s="264">
        <f t="shared" ref="G96" si="35">(H100+H101)/2</f>
        <v>12216.150000000001</v>
      </c>
      <c r="H96" s="265">
        <v>12015.2</v>
      </c>
      <c r="I96" s="93">
        <v>41</v>
      </c>
      <c r="J96" s="319">
        <v>113</v>
      </c>
      <c r="K96" s="287">
        <f t="shared" si="23"/>
        <v>42.5</v>
      </c>
      <c r="L96" s="93">
        <v>10</v>
      </c>
      <c r="M96" s="303">
        <f t="shared" si="24"/>
        <v>293</v>
      </c>
      <c r="N96" s="191">
        <f t="shared" ref="N96" si="36">H100-H95</f>
        <v>222.30000000000109</v>
      </c>
    </row>
    <row r="97" spans="2:14" ht="15" customHeight="1" x14ac:dyDescent="0.25">
      <c r="B97" s="199"/>
      <c r="C97" s="146"/>
      <c r="D97" s="180"/>
      <c r="E97" s="166"/>
      <c r="F97" s="166"/>
      <c r="G97" s="266"/>
      <c r="H97" s="267">
        <v>12057.7</v>
      </c>
      <c r="I97" s="94">
        <v>40</v>
      </c>
      <c r="J97" s="320">
        <v>102.5</v>
      </c>
      <c r="K97" s="288">
        <f t="shared" si="23"/>
        <v>40.399999999999636</v>
      </c>
      <c r="L97" s="94">
        <v>10</v>
      </c>
      <c r="M97" s="304">
        <f t="shared" si="24"/>
        <v>282.5</v>
      </c>
      <c r="N97" s="192"/>
    </row>
    <row r="98" spans="2:14" ht="15" customHeight="1" x14ac:dyDescent="0.25">
      <c r="B98" s="199"/>
      <c r="C98" s="146"/>
      <c r="D98" s="180"/>
      <c r="E98" s="166"/>
      <c r="F98" s="166"/>
      <c r="G98" s="266"/>
      <c r="H98" s="267">
        <v>12098.1</v>
      </c>
      <c r="I98" s="94">
        <v>39</v>
      </c>
      <c r="J98" s="320">
        <v>147.30000000000001</v>
      </c>
      <c r="K98" s="288">
        <f t="shared" si="23"/>
        <v>44.799999999999272</v>
      </c>
      <c r="L98" s="94">
        <v>10</v>
      </c>
      <c r="M98" s="304">
        <f t="shared" si="24"/>
        <v>327.3</v>
      </c>
      <c r="N98" s="192"/>
    </row>
    <row r="99" spans="2:14" ht="15" customHeight="1" x14ac:dyDescent="0.25">
      <c r="B99" s="199"/>
      <c r="C99" s="146"/>
      <c r="D99" s="180"/>
      <c r="E99" s="166"/>
      <c r="F99" s="166"/>
      <c r="G99" s="266"/>
      <c r="H99" s="267">
        <v>12142.9</v>
      </c>
      <c r="I99" s="94">
        <v>38</v>
      </c>
      <c r="J99" s="320">
        <v>128.30000000000001</v>
      </c>
      <c r="K99" s="288">
        <f t="shared" si="23"/>
        <v>50.800000000001091</v>
      </c>
      <c r="L99" s="94">
        <v>10</v>
      </c>
      <c r="M99" s="304">
        <f t="shared" si="24"/>
        <v>308.3</v>
      </c>
      <c r="N99" s="192"/>
    </row>
    <row r="100" spans="2:14" ht="15" customHeight="1" thickBot="1" x14ac:dyDescent="0.3">
      <c r="B100" s="199"/>
      <c r="C100" s="146"/>
      <c r="D100" s="181"/>
      <c r="E100" s="167"/>
      <c r="F100" s="167"/>
      <c r="G100" s="268"/>
      <c r="H100" s="269">
        <v>12193.7</v>
      </c>
      <c r="I100" s="95">
        <v>37</v>
      </c>
      <c r="J100" s="321">
        <v>127.7</v>
      </c>
      <c r="K100" s="289">
        <f t="shared" si="23"/>
        <v>44.899999999999636</v>
      </c>
      <c r="L100" s="95">
        <v>10</v>
      </c>
      <c r="M100" s="305">
        <f t="shared" si="24"/>
        <v>307.7</v>
      </c>
      <c r="N100" s="193"/>
    </row>
    <row r="101" spans="2:14" ht="15" customHeight="1" x14ac:dyDescent="0.25">
      <c r="B101" s="199"/>
      <c r="C101" s="146"/>
      <c r="D101" s="175">
        <v>7</v>
      </c>
      <c r="E101" s="162" t="s">
        <v>10</v>
      </c>
      <c r="F101" s="162">
        <v>5</v>
      </c>
      <c r="G101" s="258">
        <f t="shared" ref="G101" si="37">(H105+H106)/2</f>
        <v>12434.650000000001</v>
      </c>
      <c r="H101" s="259">
        <v>12238.6</v>
      </c>
      <c r="I101" s="96">
        <v>36</v>
      </c>
      <c r="J101" s="316">
        <v>129.4</v>
      </c>
      <c r="K101" s="284">
        <f t="shared" si="23"/>
        <v>46</v>
      </c>
      <c r="L101" s="96">
        <v>10</v>
      </c>
      <c r="M101" s="300">
        <f t="shared" si="24"/>
        <v>309.39999999999998</v>
      </c>
      <c r="N101" s="188">
        <f t="shared" ref="N101" si="38">H105-H100</f>
        <v>223.89999999999964</v>
      </c>
    </row>
    <row r="102" spans="2:14" ht="15" customHeight="1" x14ac:dyDescent="0.25">
      <c r="B102" s="199"/>
      <c r="C102" s="146"/>
      <c r="D102" s="176"/>
      <c r="E102" s="163"/>
      <c r="F102" s="163"/>
      <c r="G102" s="260"/>
      <c r="H102" s="261">
        <v>12284.6</v>
      </c>
      <c r="I102" s="97">
        <v>35</v>
      </c>
      <c r="J102" s="317">
        <v>123.1</v>
      </c>
      <c r="K102" s="285">
        <f t="shared" si="23"/>
        <v>40.799999999999272</v>
      </c>
      <c r="L102" s="97">
        <v>10</v>
      </c>
      <c r="M102" s="301">
        <f t="shared" si="24"/>
        <v>303.10000000000002</v>
      </c>
      <c r="N102" s="189"/>
    </row>
    <row r="103" spans="2:14" ht="15" customHeight="1" x14ac:dyDescent="0.25">
      <c r="B103" s="199"/>
      <c r="C103" s="146"/>
      <c r="D103" s="176"/>
      <c r="E103" s="163"/>
      <c r="F103" s="163"/>
      <c r="G103" s="260"/>
      <c r="H103" s="261">
        <v>12325.4</v>
      </c>
      <c r="I103" s="97">
        <v>34</v>
      </c>
      <c r="J103" s="317">
        <v>127.7</v>
      </c>
      <c r="K103" s="285">
        <f t="shared" si="23"/>
        <v>41.700000000000728</v>
      </c>
      <c r="L103" s="97">
        <v>10</v>
      </c>
      <c r="M103" s="301">
        <f t="shared" si="24"/>
        <v>307.7</v>
      </c>
      <c r="N103" s="189"/>
    </row>
    <row r="104" spans="2:14" ht="15" customHeight="1" x14ac:dyDescent="0.25">
      <c r="B104" s="199"/>
      <c r="C104" s="146"/>
      <c r="D104" s="176"/>
      <c r="E104" s="163"/>
      <c r="F104" s="163"/>
      <c r="G104" s="260"/>
      <c r="H104" s="261">
        <v>12367.1</v>
      </c>
      <c r="I104" s="97">
        <v>33</v>
      </c>
      <c r="J104" s="317">
        <v>128.30000000000001</v>
      </c>
      <c r="K104" s="285">
        <f t="shared" si="23"/>
        <v>50.5</v>
      </c>
      <c r="L104" s="97">
        <v>10</v>
      </c>
      <c r="M104" s="301">
        <f t="shared" si="24"/>
        <v>308.3</v>
      </c>
      <c r="N104" s="189"/>
    </row>
    <row r="105" spans="2:14" ht="15" customHeight="1" thickBot="1" x14ac:dyDescent="0.3">
      <c r="B105" s="200"/>
      <c r="C105" s="147"/>
      <c r="D105" s="177"/>
      <c r="E105" s="164"/>
      <c r="F105" s="164"/>
      <c r="G105" s="262"/>
      <c r="H105" s="263">
        <v>12417.6</v>
      </c>
      <c r="I105" s="98">
        <v>32</v>
      </c>
      <c r="J105" s="318">
        <v>116.3</v>
      </c>
      <c r="K105" s="286">
        <f t="shared" si="23"/>
        <v>34.100000000000364</v>
      </c>
      <c r="L105" s="98">
        <v>10</v>
      </c>
      <c r="M105" s="302">
        <f t="shared" si="24"/>
        <v>296.3</v>
      </c>
      <c r="N105" s="190"/>
    </row>
    <row r="106" spans="2:14" ht="15" customHeight="1" x14ac:dyDescent="0.25">
      <c r="B106" s="194" t="s">
        <v>11</v>
      </c>
      <c r="C106" s="148" t="s">
        <v>26</v>
      </c>
      <c r="D106" s="178">
        <v>6</v>
      </c>
      <c r="E106" s="156" t="s">
        <v>11</v>
      </c>
      <c r="F106" s="156">
        <v>5</v>
      </c>
      <c r="G106" s="246">
        <f t="shared" ref="G106" si="39">(H110+H111)/2</f>
        <v>12673.2</v>
      </c>
      <c r="H106" s="247">
        <v>12451.7</v>
      </c>
      <c r="I106" s="20">
        <v>31</v>
      </c>
      <c r="J106" s="310">
        <v>126</v>
      </c>
      <c r="K106" s="278">
        <f t="shared" si="23"/>
        <v>60.5</v>
      </c>
      <c r="L106" s="20">
        <v>10</v>
      </c>
      <c r="M106" s="294">
        <f t="shared" si="24"/>
        <v>306</v>
      </c>
      <c r="N106" s="182">
        <f t="shared" ref="N106" si="40">H110-H105</f>
        <v>231.89999999999964</v>
      </c>
    </row>
    <row r="107" spans="2:14" ht="15" customHeight="1" x14ac:dyDescent="0.25">
      <c r="B107" s="195"/>
      <c r="C107" s="143"/>
      <c r="D107" s="170"/>
      <c r="E107" s="157"/>
      <c r="F107" s="157"/>
      <c r="G107" s="248"/>
      <c r="H107" s="249">
        <v>12512.2</v>
      </c>
      <c r="I107" s="18">
        <v>30</v>
      </c>
      <c r="J107" s="311">
        <v>122.8</v>
      </c>
      <c r="K107" s="279">
        <f t="shared" si="23"/>
        <v>46.099999999998545</v>
      </c>
      <c r="L107" s="18">
        <v>10</v>
      </c>
      <c r="M107" s="295">
        <f t="shared" si="24"/>
        <v>302.8</v>
      </c>
      <c r="N107" s="183"/>
    </row>
    <row r="108" spans="2:14" ht="15" customHeight="1" x14ac:dyDescent="0.25">
      <c r="B108" s="195"/>
      <c r="C108" s="143"/>
      <c r="D108" s="170"/>
      <c r="E108" s="157"/>
      <c r="F108" s="157"/>
      <c r="G108" s="248"/>
      <c r="H108" s="249">
        <v>12558.3</v>
      </c>
      <c r="I108" s="18">
        <v>29</v>
      </c>
      <c r="J108" s="311">
        <v>120.7</v>
      </c>
      <c r="K108" s="279">
        <f t="shared" si="23"/>
        <v>47.700000000000728</v>
      </c>
      <c r="L108" s="18">
        <v>10</v>
      </c>
      <c r="M108" s="295">
        <f t="shared" si="24"/>
        <v>300.7</v>
      </c>
      <c r="N108" s="183"/>
    </row>
    <row r="109" spans="2:14" ht="15" customHeight="1" x14ac:dyDescent="0.25">
      <c r="B109" s="195"/>
      <c r="C109" s="143"/>
      <c r="D109" s="170"/>
      <c r="E109" s="157"/>
      <c r="F109" s="157"/>
      <c r="G109" s="248"/>
      <c r="H109" s="249">
        <v>12606</v>
      </c>
      <c r="I109" s="18">
        <v>28</v>
      </c>
      <c r="J109" s="311">
        <v>109.8</v>
      </c>
      <c r="K109" s="279">
        <f t="shared" si="23"/>
        <v>43.5</v>
      </c>
      <c r="L109" s="18">
        <v>10</v>
      </c>
      <c r="M109" s="295">
        <f t="shared" si="24"/>
        <v>289.8</v>
      </c>
      <c r="N109" s="183"/>
    </row>
    <row r="110" spans="2:14" ht="15" customHeight="1" thickBot="1" x14ac:dyDescent="0.3">
      <c r="B110" s="195"/>
      <c r="C110" s="143"/>
      <c r="D110" s="171"/>
      <c r="E110" s="158"/>
      <c r="F110" s="158"/>
      <c r="G110" s="250"/>
      <c r="H110" s="251">
        <v>12649.5</v>
      </c>
      <c r="I110" s="19">
        <v>27</v>
      </c>
      <c r="J110" s="312">
        <v>110</v>
      </c>
      <c r="K110" s="280">
        <f t="shared" si="23"/>
        <v>47.399999999999636</v>
      </c>
      <c r="L110" s="19">
        <v>10</v>
      </c>
      <c r="M110" s="296">
        <f t="shared" si="24"/>
        <v>290</v>
      </c>
      <c r="N110" s="184"/>
    </row>
    <row r="111" spans="2:14" ht="15" customHeight="1" x14ac:dyDescent="0.25">
      <c r="B111" s="195"/>
      <c r="C111" s="143"/>
      <c r="D111" s="172">
        <v>5</v>
      </c>
      <c r="E111" s="149" t="s">
        <v>11</v>
      </c>
      <c r="F111" s="149">
        <v>5</v>
      </c>
      <c r="G111" s="252">
        <f t="shared" ref="G111" si="41">(H115+H116)/2</f>
        <v>12907.7</v>
      </c>
      <c r="H111" s="253">
        <v>12696.9</v>
      </c>
      <c r="I111" s="24">
        <v>26</v>
      </c>
      <c r="J111" s="313">
        <v>126.4</v>
      </c>
      <c r="K111" s="281">
        <f t="shared" si="23"/>
        <v>49</v>
      </c>
      <c r="L111" s="24">
        <v>10</v>
      </c>
      <c r="M111" s="297">
        <f t="shared" si="24"/>
        <v>306.39999999999998</v>
      </c>
      <c r="N111" s="185">
        <f t="shared" ref="N111" si="42">H115-H110</f>
        <v>234.10000000000036</v>
      </c>
    </row>
    <row r="112" spans="2:14" ht="15" customHeight="1" x14ac:dyDescent="0.25">
      <c r="B112" s="195"/>
      <c r="C112" s="143"/>
      <c r="D112" s="173"/>
      <c r="E112" s="150"/>
      <c r="F112" s="150"/>
      <c r="G112" s="254"/>
      <c r="H112" s="255">
        <v>12745.9</v>
      </c>
      <c r="I112" s="25">
        <v>25</v>
      </c>
      <c r="J112" s="314">
        <v>125.9</v>
      </c>
      <c r="K112" s="282">
        <f t="shared" si="23"/>
        <v>46.899999999999636</v>
      </c>
      <c r="L112" s="25">
        <v>10</v>
      </c>
      <c r="M112" s="298">
        <f t="shared" si="24"/>
        <v>305.89999999999998</v>
      </c>
      <c r="N112" s="186"/>
    </row>
    <row r="113" spans="2:14" ht="15" customHeight="1" x14ac:dyDescent="0.25">
      <c r="B113" s="195"/>
      <c r="C113" s="143"/>
      <c r="D113" s="173"/>
      <c r="E113" s="150"/>
      <c r="F113" s="150"/>
      <c r="G113" s="254"/>
      <c r="H113" s="255">
        <v>12792.8</v>
      </c>
      <c r="I113" s="25">
        <v>24</v>
      </c>
      <c r="J113" s="314">
        <v>133.5</v>
      </c>
      <c r="K113" s="282">
        <f t="shared" si="23"/>
        <v>44.100000000000364</v>
      </c>
      <c r="L113" s="25">
        <v>10</v>
      </c>
      <c r="M113" s="298">
        <f t="shared" si="24"/>
        <v>313.5</v>
      </c>
      <c r="N113" s="186"/>
    </row>
    <row r="114" spans="2:14" ht="15" customHeight="1" x14ac:dyDescent="0.25">
      <c r="B114" s="195"/>
      <c r="C114" s="143"/>
      <c r="D114" s="173"/>
      <c r="E114" s="150"/>
      <c r="F114" s="150"/>
      <c r="G114" s="254"/>
      <c r="H114" s="255">
        <v>12836.9</v>
      </c>
      <c r="I114" s="25">
        <v>23</v>
      </c>
      <c r="J114" s="314">
        <v>121.5</v>
      </c>
      <c r="K114" s="282">
        <f t="shared" si="23"/>
        <v>46.700000000000728</v>
      </c>
      <c r="L114" s="25">
        <v>10</v>
      </c>
      <c r="M114" s="298">
        <f t="shared" si="24"/>
        <v>301.5</v>
      </c>
      <c r="N114" s="186"/>
    </row>
    <row r="115" spans="2:14" ht="15" customHeight="1" thickBot="1" x14ac:dyDescent="0.3">
      <c r="B115" s="195"/>
      <c r="C115" s="143"/>
      <c r="D115" s="174"/>
      <c r="E115" s="151"/>
      <c r="F115" s="151"/>
      <c r="G115" s="256"/>
      <c r="H115" s="257">
        <v>12883.6</v>
      </c>
      <c r="I115" s="26">
        <v>22</v>
      </c>
      <c r="J115" s="315">
        <v>101.3</v>
      </c>
      <c r="K115" s="283">
        <f t="shared" si="23"/>
        <v>48.199999999998909</v>
      </c>
      <c r="L115" s="26">
        <v>10</v>
      </c>
      <c r="M115" s="299">
        <f t="shared" si="24"/>
        <v>281.3</v>
      </c>
      <c r="N115" s="187"/>
    </row>
    <row r="116" spans="2:14" ht="15" customHeight="1" x14ac:dyDescent="0.25">
      <c r="B116" s="195"/>
      <c r="C116" s="143"/>
      <c r="D116" s="201">
        <v>4</v>
      </c>
      <c r="E116" s="159" t="s">
        <v>11</v>
      </c>
      <c r="F116" s="159">
        <v>5</v>
      </c>
      <c r="G116" s="272">
        <f t="shared" ref="G116" si="43">(H120+H121)/2</f>
        <v>13138.95</v>
      </c>
      <c r="H116" s="273">
        <v>12931.8</v>
      </c>
      <c r="I116" s="21">
        <v>21</v>
      </c>
      <c r="J116" s="323">
        <v>100.7</v>
      </c>
      <c r="K116" s="291">
        <f t="shared" si="23"/>
        <v>45.600000000000364</v>
      </c>
      <c r="L116" s="21">
        <v>10</v>
      </c>
      <c r="M116" s="307">
        <f t="shared" si="24"/>
        <v>280.7</v>
      </c>
      <c r="N116" s="182">
        <f t="shared" ref="N116" si="44">H120-H115</f>
        <v>232</v>
      </c>
    </row>
    <row r="117" spans="2:14" ht="15" customHeight="1" x14ac:dyDescent="0.25">
      <c r="B117" s="195"/>
      <c r="C117" s="143"/>
      <c r="D117" s="202"/>
      <c r="E117" s="160"/>
      <c r="F117" s="160"/>
      <c r="G117" s="274"/>
      <c r="H117" s="275">
        <v>12977.4</v>
      </c>
      <c r="I117" s="22">
        <v>20</v>
      </c>
      <c r="J117" s="324">
        <v>121</v>
      </c>
      <c r="K117" s="292">
        <f t="shared" si="23"/>
        <v>47.300000000001091</v>
      </c>
      <c r="L117" s="22">
        <v>10</v>
      </c>
      <c r="M117" s="308">
        <f t="shared" si="24"/>
        <v>301</v>
      </c>
      <c r="N117" s="183"/>
    </row>
    <row r="118" spans="2:14" ht="15" customHeight="1" x14ac:dyDescent="0.25">
      <c r="B118" s="195"/>
      <c r="C118" s="143"/>
      <c r="D118" s="202"/>
      <c r="E118" s="160"/>
      <c r="F118" s="160"/>
      <c r="G118" s="274"/>
      <c r="H118" s="275">
        <v>13024.7</v>
      </c>
      <c r="I118" s="22">
        <v>19</v>
      </c>
      <c r="J118" s="324">
        <v>90.8</v>
      </c>
      <c r="K118" s="292">
        <f t="shared" si="23"/>
        <v>43.599999999998545</v>
      </c>
      <c r="L118" s="22">
        <v>10</v>
      </c>
      <c r="M118" s="308">
        <f t="shared" si="24"/>
        <v>270.8</v>
      </c>
      <c r="N118" s="183"/>
    </row>
    <row r="119" spans="2:14" ht="15" customHeight="1" x14ac:dyDescent="0.25">
      <c r="B119" s="195"/>
      <c r="C119" s="143"/>
      <c r="D119" s="202"/>
      <c r="E119" s="160"/>
      <c r="F119" s="160"/>
      <c r="G119" s="274"/>
      <c r="H119" s="275">
        <v>13068.3</v>
      </c>
      <c r="I119" s="22">
        <v>18</v>
      </c>
      <c r="J119" s="324">
        <v>73.900000000000006</v>
      </c>
      <c r="K119" s="292">
        <f t="shared" si="23"/>
        <v>47.300000000001091</v>
      </c>
      <c r="L119" s="22">
        <v>10</v>
      </c>
      <c r="M119" s="308">
        <f t="shared" si="24"/>
        <v>253.9</v>
      </c>
      <c r="N119" s="183"/>
    </row>
    <row r="120" spans="2:14" ht="15" customHeight="1" thickBot="1" x14ac:dyDescent="0.3">
      <c r="B120" s="195"/>
      <c r="C120" s="143"/>
      <c r="D120" s="203"/>
      <c r="E120" s="161"/>
      <c r="F120" s="161"/>
      <c r="G120" s="276"/>
      <c r="H120" s="277">
        <v>13115.6</v>
      </c>
      <c r="I120" s="23">
        <v>17</v>
      </c>
      <c r="J120" s="325">
        <v>94.5</v>
      </c>
      <c r="K120" s="293">
        <f t="shared" si="23"/>
        <v>46.699999999998909</v>
      </c>
      <c r="L120" s="23">
        <v>10</v>
      </c>
      <c r="M120" s="309">
        <f t="shared" si="24"/>
        <v>274.5</v>
      </c>
      <c r="N120" s="184"/>
    </row>
    <row r="121" spans="2:14" ht="15" customHeight="1" x14ac:dyDescent="0.25">
      <c r="B121" s="195"/>
      <c r="C121" s="143"/>
      <c r="D121" s="172">
        <v>3</v>
      </c>
      <c r="E121" s="149" t="s">
        <v>11</v>
      </c>
      <c r="F121" s="149">
        <v>5</v>
      </c>
      <c r="G121" s="252">
        <f>(H125+H126)/2</f>
        <v>13375.65</v>
      </c>
      <c r="H121" s="253">
        <v>13162.3</v>
      </c>
      <c r="I121" s="24">
        <v>16</v>
      </c>
      <c r="J121" s="313">
        <v>68.900000000000006</v>
      </c>
      <c r="K121" s="281">
        <f t="shared" si="23"/>
        <v>49.600000000000364</v>
      </c>
      <c r="L121" s="24">
        <v>10</v>
      </c>
      <c r="M121" s="297">
        <f t="shared" si="24"/>
        <v>248.9</v>
      </c>
      <c r="N121" s="185">
        <f t="shared" ref="N121" si="45">H125-H120</f>
        <v>237.79999999999927</v>
      </c>
    </row>
    <row r="122" spans="2:14" ht="15" customHeight="1" x14ac:dyDescent="0.25">
      <c r="B122" s="195"/>
      <c r="C122" s="143"/>
      <c r="D122" s="173"/>
      <c r="E122" s="150"/>
      <c r="F122" s="150"/>
      <c r="G122" s="254"/>
      <c r="H122" s="255">
        <v>13211.9</v>
      </c>
      <c r="I122" s="25">
        <v>15</v>
      </c>
      <c r="J122" s="314">
        <v>116</v>
      </c>
      <c r="K122" s="282">
        <f t="shared" si="23"/>
        <v>47.300000000001091</v>
      </c>
      <c r="L122" s="25">
        <v>10</v>
      </c>
      <c r="M122" s="298">
        <f t="shared" si="24"/>
        <v>296</v>
      </c>
      <c r="N122" s="186"/>
    </row>
    <row r="123" spans="2:14" ht="15" customHeight="1" x14ac:dyDescent="0.25">
      <c r="B123" s="195"/>
      <c r="C123" s="143"/>
      <c r="D123" s="173"/>
      <c r="E123" s="150"/>
      <c r="F123" s="150"/>
      <c r="G123" s="254"/>
      <c r="H123" s="255">
        <v>13259.2</v>
      </c>
      <c r="I123" s="25">
        <v>14</v>
      </c>
      <c r="J123" s="314">
        <v>107.5</v>
      </c>
      <c r="K123" s="282">
        <f t="shared" si="23"/>
        <v>45.899999999999636</v>
      </c>
      <c r="L123" s="25">
        <v>10</v>
      </c>
      <c r="M123" s="298">
        <f t="shared" si="24"/>
        <v>287.5</v>
      </c>
      <c r="N123" s="186"/>
    </row>
    <row r="124" spans="2:14" ht="15" customHeight="1" x14ac:dyDescent="0.25">
      <c r="B124" s="195"/>
      <c r="C124" s="143"/>
      <c r="D124" s="173"/>
      <c r="E124" s="150"/>
      <c r="F124" s="150"/>
      <c r="G124" s="254"/>
      <c r="H124" s="255">
        <v>13305.1</v>
      </c>
      <c r="I124" s="25">
        <v>13</v>
      </c>
      <c r="J124" s="314">
        <v>119.4</v>
      </c>
      <c r="K124" s="282">
        <f t="shared" si="23"/>
        <v>48.299999999999272</v>
      </c>
      <c r="L124" s="25">
        <v>10</v>
      </c>
      <c r="M124" s="298">
        <f t="shared" si="24"/>
        <v>299.39999999999998</v>
      </c>
      <c r="N124" s="186"/>
    </row>
    <row r="125" spans="2:14" ht="15" customHeight="1" thickBot="1" x14ac:dyDescent="0.3">
      <c r="B125" s="195"/>
      <c r="C125" s="143"/>
      <c r="D125" s="174"/>
      <c r="E125" s="151"/>
      <c r="F125" s="151"/>
      <c r="G125" s="256"/>
      <c r="H125" s="257">
        <v>13353.4</v>
      </c>
      <c r="I125" s="26">
        <v>12</v>
      </c>
      <c r="J125" s="315">
        <v>77.400000000000006</v>
      </c>
      <c r="K125" s="283">
        <f t="shared" si="23"/>
        <v>44.5</v>
      </c>
      <c r="L125" s="26">
        <v>10</v>
      </c>
      <c r="M125" s="299">
        <f t="shared" si="24"/>
        <v>257.39999999999998</v>
      </c>
      <c r="N125" s="187"/>
    </row>
    <row r="126" spans="2:14" ht="15" customHeight="1" x14ac:dyDescent="0.25">
      <c r="B126" s="195"/>
      <c r="C126" s="143"/>
      <c r="D126" s="178">
        <v>2</v>
      </c>
      <c r="E126" s="156" t="s">
        <v>11</v>
      </c>
      <c r="F126" s="156">
        <v>5</v>
      </c>
      <c r="G126" s="246">
        <f>(H130+H131)/2</f>
        <v>13600.849999999999</v>
      </c>
      <c r="H126" s="247">
        <v>13397.9</v>
      </c>
      <c r="I126" s="20">
        <v>11</v>
      </c>
      <c r="J126" s="310">
        <v>124.5</v>
      </c>
      <c r="K126" s="278">
        <f t="shared" si="23"/>
        <v>44.800000000001091</v>
      </c>
      <c r="L126" s="20">
        <v>10</v>
      </c>
      <c r="M126" s="294">
        <f t="shared" si="24"/>
        <v>304.5</v>
      </c>
      <c r="N126" s="182">
        <f t="shared" ref="N126" si="46">H130-H125</f>
        <v>223</v>
      </c>
    </row>
    <row r="127" spans="2:14" ht="15" customHeight="1" x14ac:dyDescent="0.25">
      <c r="B127" s="195"/>
      <c r="C127" s="143"/>
      <c r="D127" s="170"/>
      <c r="E127" s="157"/>
      <c r="F127" s="157"/>
      <c r="G127" s="248"/>
      <c r="H127" s="249">
        <v>13442.7</v>
      </c>
      <c r="I127" s="18">
        <v>10</v>
      </c>
      <c r="J127" s="311">
        <v>110.7</v>
      </c>
      <c r="K127" s="279">
        <f t="shared" si="23"/>
        <v>47.399999999999636</v>
      </c>
      <c r="L127" s="18">
        <v>10</v>
      </c>
      <c r="M127" s="295">
        <f t="shared" si="24"/>
        <v>290.7</v>
      </c>
      <c r="N127" s="183"/>
    </row>
    <row r="128" spans="2:14" ht="15" customHeight="1" x14ac:dyDescent="0.25">
      <c r="B128" s="195"/>
      <c r="C128" s="143"/>
      <c r="D128" s="170"/>
      <c r="E128" s="157"/>
      <c r="F128" s="157"/>
      <c r="G128" s="248"/>
      <c r="H128" s="249">
        <v>13490.1</v>
      </c>
      <c r="I128" s="18">
        <v>9</v>
      </c>
      <c r="J128" s="311">
        <v>114.6</v>
      </c>
      <c r="K128" s="279">
        <f t="shared" si="23"/>
        <v>42.100000000000364</v>
      </c>
      <c r="L128" s="18">
        <v>10</v>
      </c>
      <c r="M128" s="295">
        <f t="shared" si="24"/>
        <v>294.60000000000002</v>
      </c>
      <c r="N128" s="183"/>
    </row>
    <row r="129" spans="2:16" ht="15" customHeight="1" x14ac:dyDescent="0.25">
      <c r="B129" s="195"/>
      <c r="C129" s="143"/>
      <c r="D129" s="170"/>
      <c r="E129" s="157"/>
      <c r="F129" s="157"/>
      <c r="G129" s="248"/>
      <c r="H129" s="249">
        <v>13532.2</v>
      </c>
      <c r="I129" s="18">
        <v>8</v>
      </c>
      <c r="J129" s="311">
        <v>92.3</v>
      </c>
      <c r="K129" s="279">
        <f t="shared" si="23"/>
        <v>44.199999999998909</v>
      </c>
      <c r="L129" s="18">
        <v>10</v>
      </c>
      <c r="M129" s="295">
        <f t="shared" si="24"/>
        <v>272.3</v>
      </c>
      <c r="N129" s="183"/>
      <c r="P129" s="92"/>
    </row>
    <row r="130" spans="2:16" ht="15" customHeight="1" thickBot="1" x14ac:dyDescent="0.3">
      <c r="B130" s="195"/>
      <c r="C130" s="143"/>
      <c r="D130" s="171"/>
      <c r="E130" s="158"/>
      <c r="F130" s="158"/>
      <c r="G130" s="250"/>
      <c r="H130" s="251">
        <v>13576.4</v>
      </c>
      <c r="I130" s="19">
        <v>7</v>
      </c>
      <c r="J130" s="312">
        <v>77.099999999999994</v>
      </c>
      <c r="K130" s="280">
        <f t="shared" si="23"/>
        <v>48.899999999999636</v>
      </c>
      <c r="L130" s="19">
        <v>10</v>
      </c>
      <c r="M130" s="296">
        <f t="shared" si="24"/>
        <v>257.10000000000002</v>
      </c>
      <c r="N130" s="184"/>
    </row>
    <row r="131" spans="2:16" ht="15" customHeight="1" x14ac:dyDescent="0.25">
      <c r="B131" s="195"/>
      <c r="C131" s="143"/>
      <c r="D131" s="172">
        <v>1</v>
      </c>
      <c r="E131" s="149" t="s">
        <v>11</v>
      </c>
      <c r="F131" s="149">
        <v>5</v>
      </c>
      <c r="G131" s="258" t="s">
        <v>16</v>
      </c>
      <c r="H131" s="253">
        <v>13625.3</v>
      </c>
      <c r="I131" s="24">
        <v>6</v>
      </c>
      <c r="J131" s="313">
        <v>94.2</v>
      </c>
      <c r="K131" s="281">
        <f t="shared" ref="K131:K133" si="47">H132-H131</f>
        <v>47</v>
      </c>
      <c r="L131" s="24">
        <v>10</v>
      </c>
      <c r="M131" s="297">
        <f t="shared" si="24"/>
        <v>274.2</v>
      </c>
      <c r="N131" s="185">
        <f>H135-H130</f>
        <v>233.30000000000109</v>
      </c>
    </row>
    <row r="132" spans="2:16" ht="15" customHeight="1" x14ac:dyDescent="0.25">
      <c r="B132" s="195"/>
      <c r="C132" s="143"/>
      <c r="D132" s="173"/>
      <c r="E132" s="150"/>
      <c r="F132" s="150"/>
      <c r="G132" s="260"/>
      <c r="H132" s="255">
        <v>13672.3</v>
      </c>
      <c r="I132" s="25">
        <v>5</v>
      </c>
      <c r="J132" s="314">
        <v>81.8</v>
      </c>
      <c r="K132" s="282">
        <f t="shared" si="47"/>
        <v>48</v>
      </c>
      <c r="L132" s="25">
        <v>10</v>
      </c>
      <c r="M132" s="298">
        <f t="shared" ref="M132:M135" si="48">J132+180</f>
        <v>261.8</v>
      </c>
      <c r="N132" s="186"/>
    </row>
    <row r="133" spans="2:16" ht="15" customHeight="1" x14ac:dyDescent="0.25">
      <c r="B133" s="195"/>
      <c r="C133" s="143"/>
      <c r="D133" s="173"/>
      <c r="E133" s="150"/>
      <c r="F133" s="150"/>
      <c r="G133" s="260"/>
      <c r="H133" s="255">
        <v>13720.3</v>
      </c>
      <c r="I133" s="25">
        <v>4</v>
      </c>
      <c r="J133" s="314">
        <v>71.3</v>
      </c>
      <c r="K133" s="282">
        <f t="shared" si="47"/>
        <v>46.200000000000728</v>
      </c>
      <c r="L133" s="25">
        <v>10</v>
      </c>
      <c r="M133" s="298">
        <f t="shared" si="48"/>
        <v>251.3</v>
      </c>
      <c r="N133" s="186"/>
    </row>
    <row r="134" spans="2:16" ht="15" customHeight="1" x14ac:dyDescent="0.25">
      <c r="B134" s="195"/>
      <c r="C134" s="143"/>
      <c r="D134" s="173"/>
      <c r="E134" s="150"/>
      <c r="F134" s="150"/>
      <c r="G134" s="260"/>
      <c r="H134" s="255">
        <v>13766.5</v>
      </c>
      <c r="I134" s="25">
        <v>3</v>
      </c>
      <c r="J134" s="314">
        <v>82.7</v>
      </c>
      <c r="K134" s="282">
        <f>H135-H134</f>
        <v>43.200000000000728</v>
      </c>
      <c r="L134" s="25">
        <v>10</v>
      </c>
      <c r="M134" s="298">
        <f t="shared" si="48"/>
        <v>262.7</v>
      </c>
      <c r="N134" s="186"/>
    </row>
    <row r="135" spans="2:16" ht="15" customHeight="1" thickBot="1" x14ac:dyDescent="0.3">
      <c r="B135" s="196"/>
      <c r="C135" s="144"/>
      <c r="D135" s="174"/>
      <c r="E135" s="151"/>
      <c r="F135" s="151"/>
      <c r="G135" s="262"/>
      <c r="H135" s="263">
        <v>13809.7</v>
      </c>
      <c r="I135" s="26">
        <v>2</v>
      </c>
      <c r="J135" s="315">
        <v>116</v>
      </c>
      <c r="K135" s="283"/>
      <c r="L135" s="26">
        <v>10</v>
      </c>
      <c r="M135" s="299">
        <f t="shared" si="48"/>
        <v>296</v>
      </c>
      <c r="N135" s="187"/>
    </row>
    <row r="136" spans="2:16" ht="15.75" thickBot="1" x14ac:dyDescent="0.3">
      <c r="B136" s="207" t="s">
        <v>69</v>
      </c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9"/>
    </row>
    <row r="137" spans="2:16" ht="15.75" thickBot="1" x14ac:dyDescent="0.3">
      <c r="B137" s="207" t="s">
        <v>32</v>
      </c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9"/>
    </row>
  </sheetData>
  <sheetProtection algorithmName="SHA-512" hashValue="Yz66Ux6lxvWb0uzK8C7XCZr8eKY8jgVJnTNvu85I0ruJskCXuxo9Fml7krS0+jQO4FalTKyKmwARt+TORMLuoA==" saltValue="JScLPEHT2P4sW1BobHse4w==" spinCount="100000" sheet="1" objects="1" scenarios="1"/>
  <mergeCells count="154">
    <mergeCell ref="N131:N135"/>
    <mergeCell ref="B1:N1"/>
    <mergeCell ref="B136:N136"/>
    <mergeCell ref="B137:N137"/>
    <mergeCell ref="N86:N90"/>
    <mergeCell ref="N91:N95"/>
    <mergeCell ref="N96:N100"/>
    <mergeCell ref="N101:N105"/>
    <mergeCell ref="N106:N110"/>
    <mergeCell ref="N111:N115"/>
    <mergeCell ref="N116:N120"/>
    <mergeCell ref="N121:N125"/>
    <mergeCell ref="N126:N130"/>
    <mergeCell ref="N46:N49"/>
    <mergeCell ref="N50:N53"/>
    <mergeCell ref="N54:N57"/>
    <mergeCell ref="N58:N61"/>
    <mergeCell ref="N62:N65"/>
    <mergeCell ref="N66:N70"/>
    <mergeCell ref="N71:N75"/>
    <mergeCell ref="N76:N80"/>
    <mergeCell ref="N81:N85"/>
    <mergeCell ref="N3:N7"/>
    <mergeCell ref="N8:N12"/>
    <mergeCell ref="N13:N17"/>
    <mergeCell ref="N18:N22"/>
    <mergeCell ref="N23:N27"/>
    <mergeCell ref="N28:N31"/>
    <mergeCell ref="N32:N35"/>
    <mergeCell ref="N36:N40"/>
    <mergeCell ref="N41:N45"/>
    <mergeCell ref="B106:B135"/>
    <mergeCell ref="D126:D130"/>
    <mergeCell ref="D131:D135"/>
    <mergeCell ref="B46:B75"/>
    <mergeCell ref="B76:B105"/>
    <mergeCell ref="D111:D115"/>
    <mergeCell ref="D116:D120"/>
    <mergeCell ref="D121:D125"/>
    <mergeCell ref="D66:D70"/>
    <mergeCell ref="D71:D75"/>
    <mergeCell ref="D76:D80"/>
    <mergeCell ref="D81:D85"/>
    <mergeCell ref="D86:D90"/>
    <mergeCell ref="D106:D110"/>
    <mergeCell ref="D46:D49"/>
    <mergeCell ref="D50:D53"/>
    <mergeCell ref="D54:D57"/>
    <mergeCell ref="D58:D61"/>
    <mergeCell ref="D62:D65"/>
    <mergeCell ref="D91:D95"/>
    <mergeCell ref="D8:D12"/>
    <mergeCell ref="D3:D7"/>
    <mergeCell ref="D96:D100"/>
    <mergeCell ref="D101:D105"/>
    <mergeCell ref="D23:D27"/>
    <mergeCell ref="D18:D22"/>
    <mergeCell ref="D13:D17"/>
    <mergeCell ref="D28:D31"/>
    <mergeCell ref="D32:D35"/>
    <mergeCell ref="D36:D40"/>
    <mergeCell ref="D41:D45"/>
    <mergeCell ref="E46:E49"/>
    <mergeCell ref="F46:F49"/>
    <mergeCell ref="E50:E53"/>
    <mergeCell ref="F50:F53"/>
    <mergeCell ref="E54:E57"/>
    <mergeCell ref="F54:F57"/>
    <mergeCell ref="E32:E35"/>
    <mergeCell ref="F32:F35"/>
    <mergeCell ref="E36:E40"/>
    <mergeCell ref="F36:F40"/>
    <mergeCell ref="E41:E45"/>
    <mergeCell ref="F41:F45"/>
    <mergeCell ref="F76:F80"/>
    <mergeCell ref="E81:E85"/>
    <mergeCell ref="F81:F85"/>
    <mergeCell ref="E58:E61"/>
    <mergeCell ref="F58:F61"/>
    <mergeCell ref="E62:E65"/>
    <mergeCell ref="F62:F65"/>
    <mergeCell ref="E66:E70"/>
    <mergeCell ref="F66:F70"/>
    <mergeCell ref="G46:G49"/>
    <mergeCell ref="G50:G53"/>
    <mergeCell ref="G54:G57"/>
    <mergeCell ref="E116:E120"/>
    <mergeCell ref="F116:F120"/>
    <mergeCell ref="E121:E125"/>
    <mergeCell ref="F121:F125"/>
    <mergeCell ref="E126:E130"/>
    <mergeCell ref="F126:F130"/>
    <mergeCell ref="E101:E105"/>
    <mergeCell ref="F101:F105"/>
    <mergeCell ref="E106:E110"/>
    <mergeCell ref="F106:F110"/>
    <mergeCell ref="E111:E115"/>
    <mergeCell ref="F111:F115"/>
    <mergeCell ref="E86:E90"/>
    <mergeCell ref="F86:F90"/>
    <mergeCell ref="E91:E95"/>
    <mergeCell ref="F91:F95"/>
    <mergeCell ref="E96:E100"/>
    <mergeCell ref="F96:F100"/>
    <mergeCell ref="E71:E75"/>
    <mergeCell ref="F71:F75"/>
    <mergeCell ref="E76:E80"/>
    <mergeCell ref="B36:B45"/>
    <mergeCell ref="B3:B35"/>
    <mergeCell ref="G3:G7"/>
    <mergeCell ref="G8:G12"/>
    <mergeCell ref="G13:G17"/>
    <mergeCell ref="G18:G22"/>
    <mergeCell ref="G23:G27"/>
    <mergeCell ref="G28:G31"/>
    <mergeCell ref="G32:G35"/>
    <mergeCell ref="G36:G40"/>
    <mergeCell ref="G41:G45"/>
    <mergeCell ref="E18:E22"/>
    <mergeCell ref="F18:F22"/>
    <mergeCell ref="E23:E27"/>
    <mergeCell ref="F23:F27"/>
    <mergeCell ref="E28:E31"/>
    <mergeCell ref="F28:F31"/>
    <mergeCell ref="E3:E7"/>
    <mergeCell ref="F3:F7"/>
    <mergeCell ref="E8:E12"/>
    <mergeCell ref="F8:F12"/>
    <mergeCell ref="E13:E17"/>
    <mergeCell ref="F13:F17"/>
    <mergeCell ref="B2:C2"/>
    <mergeCell ref="G131:G135"/>
    <mergeCell ref="C3:C35"/>
    <mergeCell ref="C36:C45"/>
    <mergeCell ref="C46:C75"/>
    <mergeCell ref="C76:C105"/>
    <mergeCell ref="C106:C135"/>
    <mergeCell ref="G106:G110"/>
    <mergeCell ref="G111:G115"/>
    <mergeCell ref="G116:G120"/>
    <mergeCell ref="G121:G125"/>
    <mergeCell ref="G126:G130"/>
    <mergeCell ref="G81:G85"/>
    <mergeCell ref="G86:G90"/>
    <mergeCell ref="G91:G95"/>
    <mergeCell ref="G96:G100"/>
    <mergeCell ref="G101:G105"/>
    <mergeCell ref="G58:G61"/>
    <mergeCell ref="G62:G65"/>
    <mergeCell ref="G66:G70"/>
    <mergeCell ref="G71:G75"/>
    <mergeCell ref="G76:G80"/>
    <mergeCell ref="E131:E135"/>
    <mergeCell ref="F131:F135"/>
  </mergeCells>
  <pageMargins left="0.25" right="0.25" top="0.75" bottom="0.75" header="0.3" footer="0.3"/>
  <pageSetup scale="59" fitToHeight="0" orientation="portrait" r:id="rId1"/>
  <rowBreaks count="1" manualBreakCount="1">
    <brk id="75" min="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9"/>
  <sheetViews>
    <sheetView showGridLines="0" topLeftCell="J1" workbookViewId="0">
      <selection activeCell="W2" sqref="W2:AE23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1.5703125" style="28" customWidth="1"/>
    <col min="26" max="26" width="9.140625" style="28"/>
    <col min="27" max="27" width="10.5703125" style="28" customWidth="1"/>
    <col min="28" max="28" width="10" style="28" customWidth="1"/>
    <col min="29" max="29" width="10.140625" style="28" customWidth="1"/>
    <col min="30" max="30" width="10.7109375" style="28" customWidth="1"/>
    <col min="31" max="31" width="12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231" t="s">
        <v>83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3"/>
      <c r="W2" s="212" t="str">
        <f>B2</f>
        <v>NNE, MIP 3H Schedule A, 440,000 Lbs (35% 100 Mesh)</v>
      </c>
      <c r="X2" s="213"/>
      <c r="Y2" s="213"/>
      <c r="Z2" s="213"/>
      <c r="AA2" s="213"/>
      <c r="AB2" s="213"/>
      <c r="AC2" s="213"/>
      <c r="AD2" s="213"/>
      <c r="AE2" s="214"/>
    </row>
    <row r="3" spans="2:31" ht="15.75" customHeight="1" x14ac:dyDescent="0.2">
      <c r="B3" s="29"/>
      <c r="C3" s="30" t="s">
        <v>33</v>
      </c>
      <c r="D3" s="30" t="s">
        <v>34</v>
      </c>
      <c r="E3" s="30" t="s">
        <v>35</v>
      </c>
      <c r="F3" s="30" t="s">
        <v>34</v>
      </c>
      <c r="G3" s="30" t="s">
        <v>36</v>
      </c>
      <c r="H3" s="30" t="s">
        <v>37</v>
      </c>
      <c r="I3" s="128" t="s">
        <v>38</v>
      </c>
      <c r="J3" s="234" t="s">
        <v>38</v>
      </c>
      <c r="K3" s="235"/>
      <c r="L3" s="235"/>
      <c r="M3" s="234" t="s">
        <v>39</v>
      </c>
      <c r="N3" s="236"/>
      <c r="O3" s="236"/>
      <c r="P3" s="234" t="s">
        <v>34</v>
      </c>
      <c r="Q3" s="235"/>
      <c r="R3" s="235"/>
      <c r="S3" s="237" t="s">
        <v>40</v>
      </c>
      <c r="T3" s="238"/>
      <c r="U3" s="239"/>
      <c r="W3" s="215" t="s">
        <v>33</v>
      </c>
      <c r="X3" s="218" t="s">
        <v>70</v>
      </c>
      <c r="Y3" s="218" t="s">
        <v>71</v>
      </c>
      <c r="Z3" s="218" t="s">
        <v>72</v>
      </c>
      <c r="AA3" s="221" t="s">
        <v>73</v>
      </c>
      <c r="AB3" s="224" t="s">
        <v>74</v>
      </c>
      <c r="AC3" s="221" t="s">
        <v>77</v>
      </c>
      <c r="AD3" s="221" t="s">
        <v>75</v>
      </c>
      <c r="AE3" s="226" t="s">
        <v>76</v>
      </c>
    </row>
    <row r="4" spans="2:31" ht="15" x14ac:dyDescent="0.2">
      <c r="B4" s="32"/>
      <c r="C4" s="33"/>
      <c r="D4" s="33" t="s">
        <v>41</v>
      </c>
      <c r="E4" s="33" t="s">
        <v>41</v>
      </c>
      <c r="F4" s="33" t="s">
        <v>42</v>
      </c>
      <c r="G4" s="33"/>
      <c r="H4" s="33" t="s">
        <v>43</v>
      </c>
      <c r="I4" s="36" t="s">
        <v>35</v>
      </c>
      <c r="J4" s="36" t="s">
        <v>35</v>
      </c>
      <c r="K4" s="36" t="s">
        <v>44</v>
      </c>
      <c r="L4" s="36" t="s">
        <v>45</v>
      </c>
      <c r="M4" s="36" t="s">
        <v>46</v>
      </c>
      <c r="N4" s="36" t="s">
        <v>44</v>
      </c>
      <c r="O4" s="36" t="s">
        <v>45</v>
      </c>
      <c r="P4" s="36" t="s">
        <v>45</v>
      </c>
      <c r="Q4" s="36" t="s">
        <v>33</v>
      </c>
      <c r="R4" s="36" t="s">
        <v>44</v>
      </c>
      <c r="S4" s="33" t="s">
        <v>33</v>
      </c>
      <c r="T4" s="33" t="s">
        <v>47</v>
      </c>
      <c r="U4" s="39"/>
      <c r="W4" s="216"/>
      <c r="X4" s="219"/>
      <c r="Y4" s="219"/>
      <c r="Z4" s="219"/>
      <c r="AA4" s="222"/>
      <c r="AB4" s="225"/>
      <c r="AC4" s="222"/>
      <c r="AD4" s="222"/>
      <c r="AE4" s="227"/>
    </row>
    <row r="5" spans="2:31" ht="15.75" thickBot="1" x14ac:dyDescent="0.25">
      <c r="B5" s="40" t="s">
        <v>48</v>
      </c>
      <c r="C5" s="41" t="s">
        <v>49</v>
      </c>
      <c r="D5" s="41"/>
      <c r="E5" s="41"/>
      <c r="F5" s="41"/>
      <c r="G5" s="41"/>
      <c r="H5" s="41"/>
      <c r="I5" s="44" t="s">
        <v>50</v>
      </c>
      <c r="J5" s="44" t="s">
        <v>51</v>
      </c>
      <c r="K5" s="44" t="s">
        <v>51</v>
      </c>
      <c r="L5" s="44" t="s">
        <v>52</v>
      </c>
      <c r="M5" s="44" t="s">
        <v>51</v>
      </c>
      <c r="N5" s="44" t="s">
        <v>51</v>
      </c>
      <c r="O5" s="44" t="s">
        <v>52</v>
      </c>
      <c r="P5" s="44" t="s">
        <v>53</v>
      </c>
      <c r="Q5" s="44" t="s">
        <v>54</v>
      </c>
      <c r="R5" s="44" t="s">
        <v>54</v>
      </c>
      <c r="S5" s="41" t="s">
        <v>55</v>
      </c>
      <c r="T5" s="41" t="s">
        <v>40</v>
      </c>
      <c r="U5" s="45" t="s">
        <v>33</v>
      </c>
      <c r="W5" s="217"/>
      <c r="X5" s="220"/>
      <c r="Y5" s="220"/>
      <c r="Z5" s="220"/>
      <c r="AA5" s="223"/>
      <c r="AB5" s="225"/>
      <c r="AC5" s="223"/>
      <c r="AD5" s="223"/>
      <c r="AE5" s="228"/>
    </row>
    <row r="6" spans="2:31" ht="15" x14ac:dyDescent="0.2">
      <c r="B6" s="47">
        <v>1</v>
      </c>
      <c r="C6" s="48" t="s">
        <v>45</v>
      </c>
      <c r="D6" s="49"/>
      <c r="E6" s="48"/>
      <c r="F6" s="50">
        <v>1</v>
      </c>
      <c r="G6" s="50">
        <v>1</v>
      </c>
      <c r="H6" s="50">
        <v>1</v>
      </c>
      <c r="I6" s="53">
        <v>840</v>
      </c>
      <c r="J6" s="53">
        <f>I6/42</f>
        <v>20</v>
      </c>
      <c r="K6" s="53">
        <f>SUM(J6)</f>
        <v>20</v>
      </c>
      <c r="L6" s="53">
        <v>15</v>
      </c>
      <c r="M6" s="53">
        <f t="shared" ref="M6:M18" si="0">SUM(G6*J6)</f>
        <v>20</v>
      </c>
      <c r="N6" s="53">
        <f>SUM(M6)</f>
        <v>20</v>
      </c>
      <c r="O6" s="53">
        <v>15</v>
      </c>
      <c r="P6" s="53">
        <v>0</v>
      </c>
      <c r="Q6" s="53">
        <v>0</v>
      </c>
      <c r="R6" s="53">
        <f>Q6</f>
        <v>0</v>
      </c>
      <c r="S6" s="127">
        <f t="shared" ref="S6:S19" si="1">J6/L6</f>
        <v>1.3333333333333333</v>
      </c>
      <c r="T6" s="56">
        <f>S6</f>
        <v>1.3333333333333333</v>
      </c>
      <c r="U6" s="57">
        <f t="shared" ref="U6:U19" si="2">B6</f>
        <v>1</v>
      </c>
      <c r="W6" s="101">
        <v>1</v>
      </c>
      <c r="X6" s="102" t="str">
        <f>IF(C6=0,"",C6)</f>
        <v>Rate</v>
      </c>
      <c r="Y6" s="103" t="str">
        <f>IF(D6=0,"",D6)</f>
        <v/>
      </c>
      <c r="Z6" s="102" t="str">
        <f>IF(E6=0,"",E6)</f>
        <v/>
      </c>
      <c r="AA6" s="112">
        <f>IF(I6=0,"",I6)</f>
        <v>840</v>
      </c>
      <c r="AB6" s="112">
        <f>IF(J6=0,"",J6)</f>
        <v>20</v>
      </c>
      <c r="AC6" s="112">
        <f>IF(O6=0,"",O6)</f>
        <v>15</v>
      </c>
      <c r="AD6" s="112" t="str">
        <f>IF(Q6=0,"",Q6)</f>
        <v/>
      </c>
      <c r="AE6" s="113" t="str">
        <f>IF(R6=0,"",R6)</f>
        <v/>
      </c>
    </row>
    <row r="7" spans="2:31" ht="30" x14ac:dyDescent="0.2">
      <c r="B7" s="58">
        <f>B6+1</f>
        <v>2</v>
      </c>
      <c r="C7" s="59" t="s">
        <v>81</v>
      </c>
      <c r="D7" s="60"/>
      <c r="E7" s="61"/>
      <c r="F7" s="61">
        <v>1</v>
      </c>
      <c r="G7" s="61">
        <v>1</v>
      </c>
      <c r="H7" s="61">
        <f>(1/G7)</f>
        <v>1</v>
      </c>
      <c r="I7" s="62">
        <v>3000</v>
      </c>
      <c r="J7" s="62">
        <f t="shared" ref="J7:J18" si="3">I7/42</f>
        <v>71.428571428571431</v>
      </c>
      <c r="K7" s="62">
        <f t="shared" ref="K7:K18" si="4">K6+J7</f>
        <v>91.428571428571431</v>
      </c>
      <c r="L7" s="62">
        <f t="shared" ref="L7:L18" si="5">SUM(O7*H7)</f>
        <v>15</v>
      </c>
      <c r="M7" s="62">
        <f t="shared" si="0"/>
        <v>71.428571428571431</v>
      </c>
      <c r="N7" s="62">
        <f>SUM(M7+N6)</f>
        <v>91.428571428571431</v>
      </c>
      <c r="O7" s="62">
        <v>15</v>
      </c>
      <c r="P7" s="62">
        <f t="shared" ref="P7:P18" si="6">Q7/S7</f>
        <v>0</v>
      </c>
      <c r="Q7" s="62">
        <v>0</v>
      </c>
      <c r="R7" s="62">
        <f>R6+Q7</f>
        <v>0</v>
      </c>
      <c r="S7" s="69">
        <f t="shared" si="1"/>
        <v>4.7619047619047619</v>
      </c>
      <c r="T7" s="65">
        <f>S7+T6</f>
        <v>6.0952380952380949</v>
      </c>
      <c r="U7" s="68">
        <f t="shared" si="2"/>
        <v>2</v>
      </c>
      <c r="W7" s="104">
        <v>2</v>
      </c>
      <c r="X7" s="105" t="str">
        <f t="shared" ref="X7:X21" si="7">IF(C7=0,"",C7)</f>
        <v>Acid 15%</v>
      </c>
      <c r="Y7" s="106" t="str">
        <f t="shared" ref="Y7:Y21" si="8">IF(D7=0,"",D7)</f>
        <v/>
      </c>
      <c r="Z7" s="105" t="str">
        <f t="shared" ref="Z7:Z21" si="9">IF(E7=0,"",E7)</f>
        <v/>
      </c>
      <c r="AA7" s="114">
        <f t="shared" ref="AA7:AA21" si="10">IF(I7=0,"",I7)</f>
        <v>3000</v>
      </c>
      <c r="AB7" s="114">
        <f t="shared" ref="AB7:AB21" si="11">IF(J7=0,"",J7)</f>
        <v>71.428571428571431</v>
      </c>
      <c r="AC7" s="114">
        <f t="shared" ref="AC7:AC21" si="12">IF(O7=0,"",O7)</f>
        <v>15</v>
      </c>
      <c r="AD7" s="115">
        <f t="shared" ref="AD7:AD21" si="13">Q7</f>
        <v>0</v>
      </c>
      <c r="AE7" s="116" t="str">
        <f t="shared" ref="AE7:AE21" si="14">IF(R7=0,"",R7)</f>
        <v/>
      </c>
    </row>
    <row r="8" spans="2:31" ht="15" x14ac:dyDescent="0.2">
      <c r="B8" s="58">
        <v>3</v>
      </c>
      <c r="C8" s="59" t="s">
        <v>57</v>
      </c>
      <c r="D8" s="60"/>
      <c r="E8" s="61" t="s">
        <v>58</v>
      </c>
      <c r="F8" s="61">
        <v>1</v>
      </c>
      <c r="G8" s="61">
        <v>1</v>
      </c>
      <c r="H8" s="61">
        <f t="shared" ref="H8:H18" si="15">(1/G8)</f>
        <v>1</v>
      </c>
      <c r="I8" s="62">
        <v>42000</v>
      </c>
      <c r="J8" s="62">
        <f t="shared" si="3"/>
        <v>1000</v>
      </c>
      <c r="K8" s="62">
        <f t="shared" si="4"/>
        <v>1091.4285714285713</v>
      </c>
      <c r="L8" s="62">
        <f t="shared" si="5"/>
        <v>90</v>
      </c>
      <c r="M8" s="62">
        <f t="shared" si="0"/>
        <v>1000</v>
      </c>
      <c r="N8" s="62">
        <f t="shared" ref="N8:N18" si="16">SUM(M8+N7)</f>
        <v>1091.4285714285713</v>
      </c>
      <c r="O8" s="62">
        <v>90</v>
      </c>
      <c r="P8" s="62">
        <f t="shared" si="6"/>
        <v>0</v>
      </c>
      <c r="Q8" s="62">
        <v>0</v>
      </c>
      <c r="R8" s="62">
        <f t="shared" ref="R8:R17" si="17">R7+Q8</f>
        <v>0</v>
      </c>
      <c r="S8" s="69">
        <f t="shared" si="1"/>
        <v>11.111111111111111</v>
      </c>
      <c r="T8" s="65">
        <f t="shared" ref="T8:T19" si="18">S8+T7</f>
        <v>17.206349206349206</v>
      </c>
      <c r="U8" s="68">
        <f t="shared" si="2"/>
        <v>3</v>
      </c>
      <c r="W8" s="104">
        <v>3</v>
      </c>
      <c r="X8" s="105" t="str">
        <f t="shared" si="7"/>
        <v>Pad</v>
      </c>
      <c r="Y8" s="106" t="str">
        <f t="shared" si="8"/>
        <v/>
      </c>
      <c r="Z8" s="105" t="str">
        <f t="shared" si="9"/>
        <v>SW</v>
      </c>
      <c r="AA8" s="114">
        <f t="shared" si="10"/>
        <v>42000</v>
      </c>
      <c r="AB8" s="114">
        <f t="shared" si="11"/>
        <v>1000</v>
      </c>
      <c r="AC8" s="114">
        <f t="shared" si="12"/>
        <v>90</v>
      </c>
      <c r="AD8" s="115">
        <f t="shared" si="13"/>
        <v>0</v>
      </c>
      <c r="AE8" s="116" t="str">
        <f t="shared" si="14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58</v>
      </c>
      <c r="F9" s="61">
        <v>2.65</v>
      </c>
      <c r="G9" s="61">
        <f>(C9/(F9*8.34)+1)</f>
        <v>1.011311705352699</v>
      </c>
      <c r="H9" s="61">
        <f t="shared" si="15"/>
        <v>0.98881481812894279</v>
      </c>
      <c r="I9" s="62">
        <f>Q9/C9</f>
        <v>13200</v>
      </c>
      <c r="J9" s="62">
        <f t="shared" si="3"/>
        <v>314.28571428571428</v>
      </c>
      <c r="K9" s="62">
        <f t="shared" si="4"/>
        <v>1405.7142857142856</v>
      </c>
      <c r="L9" s="62">
        <f>SUM(O9*H9)</f>
        <v>88.993333631604855</v>
      </c>
      <c r="M9" s="62">
        <f>SUM(G9*J9)</f>
        <v>317.84082168227684</v>
      </c>
      <c r="N9" s="62">
        <f t="shared" si="16"/>
        <v>1409.2693931108481</v>
      </c>
      <c r="O9" s="62">
        <v>90</v>
      </c>
      <c r="P9" s="62">
        <f t="shared" si="6"/>
        <v>934.43000313185098</v>
      </c>
      <c r="Q9" s="62">
        <v>3300</v>
      </c>
      <c r="R9" s="62">
        <f>R8+Q9</f>
        <v>3300</v>
      </c>
      <c r="S9" s="69">
        <f t="shared" si="1"/>
        <v>3.5315646853586311</v>
      </c>
      <c r="T9" s="65">
        <f t="shared" si="18"/>
        <v>20.737913891707837</v>
      </c>
      <c r="U9" s="68">
        <f t="shared" si="2"/>
        <v>4</v>
      </c>
      <c r="W9" s="104">
        <v>4</v>
      </c>
      <c r="X9" s="105">
        <f t="shared" si="7"/>
        <v>0.25</v>
      </c>
      <c r="Y9" s="106">
        <f t="shared" si="8"/>
        <v>100</v>
      </c>
      <c r="Z9" s="105" t="str">
        <f t="shared" si="9"/>
        <v>SW</v>
      </c>
      <c r="AA9" s="114">
        <f t="shared" si="10"/>
        <v>13200</v>
      </c>
      <c r="AB9" s="114">
        <f t="shared" si="11"/>
        <v>314.28571428571428</v>
      </c>
      <c r="AC9" s="114">
        <f t="shared" si="12"/>
        <v>90</v>
      </c>
      <c r="AD9" s="115">
        <f t="shared" si="13"/>
        <v>3300</v>
      </c>
      <c r="AE9" s="116">
        <f t="shared" si="14"/>
        <v>3300</v>
      </c>
    </row>
    <row r="10" spans="2:31" ht="15" x14ac:dyDescent="0.2">
      <c r="B10" s="58">
        <v>5</v>
      </c>
      <c r="C10" s="59">
        <v>0.5</v>
      </c>
      <c r="D10" s="60">
        <v>100</v>
      </c>
      <c r="E10" s="61" t="s">
        <v>58</v>
      </c>
      <c r="F10" s="61">
        <v>2.65</v>
      </c>
      <c r="G10" s="61">
        <f t="shared" ref="G10:G18" si="19">(C10/(F10*8.34)+1)</f>
        <v>1.022623410705398</v>
      </c>
      <c r="H10" s="61">
        <f t="shared" si="15"/>
        <v>0.9778770850847307</v>
      </c>
      <c r="I10" s="62">
        <f t="shared" ref="I10:I18" si="20">Q10/C10</f>
        <v>14000</v>
      </c>
      <c r="J10" s="62">
        <f t="shared" si="3"/>
        <v>333.33333333333331</v>
      </c>
      <c r="K10" s="62">
        <f t="shared" si="4"/>
        <v>1739.0476190476188</v>
      </c>
      <c r="L10" s="62">
        <f t="shared" si="5"/>
        <v>88.008937657625765</v>
      </c>
      <c r="M10" s="62">
        <f t="shared" si="0"/>
        <v>340.87447023513266</v>
      </c>
      <c r="N10" s="62">
        <f t="shared" si="16"/>
        <v>1750.1438633459807</v>
      </c>
      <c r="O10" s="62">
        <v>90</v>
      </c>
      <c r="P10" s="62">
        <f t="shared" si="6"/>
        <v>1848.1876908101412</v>
      </c>
      <c r="Q10" s="62">
        <v>7000</v>
      </c>
      <c r="R10" s="62">
        <f>R9+Q10</f>
        <v>10300</v>
      </c>
      <c r="S10" s="69">
        <f t="shared" si="1"/>
        <v>3.7874941137236959</v>
      </c>
      <c r="T10" s="65">
        <f t="shared" si="18"/>
        <v>24.525408005431533</v>
      </c>
      <c r="U10" s="68">
        <f t="shared" si="2"/>
        <v>5</v>
      </c>
      <c r="W10" s="104">
        <v>5</v>
      </c>
      <c r="X10" s="105">
        <f t="shared" si="7"/>
        <v>0.5</v>
      </c>
      <c r="Y10" s="106">
        <f t="shared" si="8"/>
        <v>100</v>
      </c>
      <c r="Z10" s="105" t="str">
        <f t="shared" si="9"/>
        <v>SW</v>
      </c>
      <c r="AA10" s="114">
        <f t="shared" si="10"/>
        <v>14000</v>
      </c>
      <c r="AB10" s="114">
        <f t="shared" si="11"/>
        <v>333.33333333333331</v>
      </c>
      <c r="AC10" s="114">
        <f t="shared" si="12"/>
        <v>90</v>
      </c>
      <c r="AD10" s="115">
        <f t="shared" si="13"/>
        <v>7000</v>
      </c>
      <c r="AE10" s="116">
        <f t="shared" si="14"/>
        <v>10300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58</v>
      </c>
      <c r="F11" s="61">
        <v>2.65</v>
      </c>
      <c r="G11" s="61">
        <f t="shared" si="19"/>
        <v>1.033935116058097</v>
      </c>
      <c r="H11" s="61">
        <f t="shared" si="15"/>
        <v>0.96717867927005374</v>
      </c>
      <c r="I11" s="62">
        <f t="shared" si="20"/>
        <v>18533.333333333332</v>
      </c>
      <c r="J11" s="62">
        <f t="shared" si="3"/>
        <v>441.26984126984127</v>
      </c>
      <c r="K11" s="62">
        <f t="shared" si="4"/>
        <v>2180.3174603174602</v>
      </c>
      <c r="L11" s="62">
        <f t="shared" si="5"/>
        <v>87.046081134304842</v>
      </c>
      <c r="M11" s="62">
        <f t="shared" si="0"/>
        <v>456.24438454627136</v>
      </c>
      <c r="N11" s="62">
        <f t="shared" si="16"/>
        <v>2206.3882478922519</v>
      </c>
      <c r="O11" s="62">
        <v>90</v>
      </c>
      <c r="P11" s="62">
        <f t="shared" si="6"/>
        <v>2741.9515557306026</v>
      </c>
      <c r="Q11" s="62">
        <v>13900</v>
      </c>
      <c r="R11" s="62">
        <f t="shared" si="17"/>
        <v>24200</v>
      </c>
      <c r="S11" s="69">
        <f t="shared" si="1"/>
        <v>5.0693820505141263</v>
      </c>
      <c r="T11" s="65">
        <f t="shared" si="18"/>
        <v>29.594790055945658</v>
      </c>
      <c r="U11" s="68">
        <f t="shared" si="2"/>
        <v>6</v>
      </c>
      <c r="W11" s="104">
        <v>6</v>
      </c>
      <c r="X11" s="105">
        <f t="shared" si="7"/>
        <v>0.75</v>
      </c>
      <c r="Y11" s="106">
        <f t="shared" si="8"/>
        <v>100</v>
      </c>
      <c r="Z11" s="105" t="str">
        <f t="shared" si="9"/>
        <v>SW</v>
      </c>
      <c r="AA11" s="114">
        <f t="shared" si="10"/>
        <v>18533.333333333332</v>
      </c>
      <c r="AB11" s="114">
        <f t="shared" si="11"/>
        <v>441.26984126984127</v>
      </c>
      <c r="AC11" s="114">
        <f t="shared" si="12"/>
        <v>90</v>
      </c>
      <c r="AD11" s="115">
        <f t="shared" si="13"/>
        <v>13900</v>
      </c>
      <c r="AE11" s="116">
        <f t="shared" si="14"/>
        <v>24200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58</v>
      </c>
      <c r="F12" s="61">
        <v>2.65</v>
      </c>
      <c r="G12" s="61">
        <f t="shared" si="19"/>
        <v>1.0452468214107959</v>
      </c>
      <c r="H12" s="61">
        <f t="shared" si="15"/>
        <v>0.95671183065668153</v>
      </c>
      <c r="I12" s="62">
        <f t="shared" si="20"/>
        <v>23100</v>
      </c>
      <c r="J12" s="62">
        <f t="shared" si="3"/>
        <v>550</v>
      </c>
      <c r="K12" s="62">
        <f t="shared" si="4"/>
        <v>2730.3174603174602</v>
      </c>
      <c r="L12" s="62">
        <f t="shared" si="5"/>
        <v>86.104064759101334</v>
      </c>
      <c r="M12" s="62">
        <f t="shared" si="0"/>
        <v>574.88575177593782</v>
      </c>
      <c r="N12" s="62">
        <f t="shared" si="16"/>
        <v>2781.2739996681898</v>
      </c>
      <c r="O12" s="62">
        <v>90</v>
      </c>
      <c r="P12" s="62">
        <f t="shared" si="6"/>
        <v>3616.3707198822563</v>
      </c>
      <c r="Q12" s="62">
        <v>23100</v>
      </c>
      <c r="R12" s="62">
        <f t="shared" si="17"/>
        <v>47300</v>
      </c>
      <c r="S12" s="69">
        <f t="shared" si="1"/>
        <v>6.387619464177086</v>
      </c>
      <c r="T12" s="65">
        <f t="shared" si="18"/>
        <v>35.982409520122744</v>
      </c>
      <c r="U12" s="68">
        <f t="shared" si="2"/>
        <v>7</v>
      </c>
      <c r="W12" s="104">
        <v>7</v>
      </c>
      <c r="X12" s="105">
        <f t="shared" si="7"/>
        <v>1</v>
      </c>
      <c r="Y12" s="106">
        <f t="shared" si="8"/>
        <v>100</v>
      </c>
      <c r="Z12" s="105" t="str">
        <f t="shared" si="9"/>
        <v>SW</v>
      </c>
      <c r="AA12" s="114">
        <f t="shared" si="10"/>
        <v>23100</v>
      </c>
      <c r="AB12" s="114">
        <f t="shared" si="11"/>
        <v>550</v>
      </c>
      <c r="AC12" s="114">
        <f t="shared" si="12"/>
        <v>90</v>
      </c>
      <c r="AD12" s="115">
        <f t="shared" si="13"/>
        <v>23100</v>
      </c>
      <c r="AE12" s="116">
        <f t="shared" si="14"/>
        <v>47300</v>
      </c>
    </row>
    <row r="13" spans="2:31" ht="15.75" customHeight="1" x14ac:dyDescent="0.2">
      <c r="B13" s="58">
        <v>8</v>
      </c>
      <c r="C13" s="59">
        <v>1.5</v>
      </c>
      <c r="D13" s="66">
        <v>100</v>
      </c>
      <c r="E13" s="61" t="s">
        <v>58</v>
      </c>
      <c r="F13" s="61">
        <v>2.65</v>
      </c>
      <c r="G13" s="61">
        <f t="shared" si="19"/>
        <v>1.0678702321161939</v>
      </c>
      <c r="H13" s="61">
        <f t="shared" si="15"/>
        <v>0.93644337104359976</v>
      </c>
      <c r="I13" s="62">
        <f t="shared" si="20"/>
        <v>35266.666666666664</v>
      </c>
      <c r="J13" s="62">
        <f t="shared" si="3"/>
        <v>839.68253968253964</v>
      </c>
      <c r="K13" s="62">
        <f t="shared" si="4"/>
        <v>3570</v>
      </c>
      <c r="L13" s="62">
        <f t="shared" si="5"/>
        <v>84.279903393923973</v>
      </c>
      <c r="M13" s="62">
        <f t="shared" si="0"/>
        <v>896.67198855470883</v>
      </c>
      <c r="N13" s="62">
        <f t="shared" si="16"/>
        <v>3677.9459882228984</v>
      </c>
      <c r="O13" s="62">
        <v>90</v>
      </c>
      <c r="P13" s="62">
        <f t="shared" si="6"/>
        <v>5309.6339138172107</v>
      </c>
      <c r="Q13" s="62">
        <v>52900</v>
      </c>
      <c r="R13" s="62">
        <f t="shared" si="17"/>
        <v>100200</v>
      </c>
      <c r="S13" s="69">
        <f t="shared" si="1"/>
        <v>9.9630220950523203</v>
      </c>
      <c r="T13" s="65">
        <f t="shared" si="18"/>
        <v>45.945431615175067</v>
      </c>
      <c r="U13" s="68">
        <f t="shared" si="2"/>
        <v>8</v>
      </c>
      <c r="W13" s="104">
        <v>8</v>
      </c>
      <c r="X13" s="105">
        <f t="shared" si="7"/>
        <v>1.5</v>
      </c>
      <c r="Y13" s="106">
        <f t="shared" si="8"/>
        <v>100</v>
      </c>
      <c r="Z13" s="105" t="str">
        <f t="shared" si="9"/>
        <v>SW</v>
      </c>
      <c r="AA13" s="114">
        <f t="shared" si="10"/>
        <v>35266.666666666664</v>
      </c>
      <c r="AB13" s="114">
        <f t="shared" si="11"/>
        <v>839.68253968253964</v>
      </c>
      <c r="AC13" s="114">
        <f t="shared" si="12"/>
        <v>90</v>
      </c>
      <c r="AD13" s="115">
        <f t="shared" si="13"/>
        <v>52900</v>
      </c>
      <c r="AE13" s="116">
        <f t="shared" si="14"/>
        <v>100200</v>
      </c>
    </row>
    <row r="14" spans="2:31" ht="15.75" customHeight="1" x14ac:dyDescent="0.2">
      <c r="B14" s="58">
        <v>9</v>
      </c>
      <c r="C14" s="59">
        <v>2</v>
      </c>
      <c r="D14" s="66">
        <v>100</v>
      </c>
      <c r="E14" s="61" t="s">
        <v>58</v>
      </c>
      <c r="F14" s="61">
        <v>2.65</v>
      </c>
      <c r="G14" s="61">
        <f t="shared" si="19"/>
        <v>1.0904936428215919</v>
      </c>
      <c r="H14" s="61">
        <f t="shared" si="15"/>
        <v>0.91701589145678597</v>
      </c>
      <c r="I14" s="62">
        <f t="shared" si="20"/>
        <v>27500</v>
      </c>
      <c r="J14" s="62">
        <f t="shared" si="3"/>
        <v>654.76190476190482</v>
      </c>
      <c r="K14" s="62">
        <f t="shared" si="4"/>
        <v>4224.7619047619046</v>
      </c>
      <c r="L14" s="62">
        <f t="shared" si="5"/>
        <v>82.531430231110733</v>
      </c>
      <c r="M14" s="62">
        <f t="shared" si="0"/>
        <v>714.01369470461384</v>
      </c>
      <c r="N14" s="62">
        <f t="shared" si="16"/>
        <v>4391.9596829275124</v>
      </c>
      <c r="O14" s="62">
        <v>90</v>
      </c>
      <c r="P14" s="62">
        <f t="shared" si="6"/>
        <v>6932.6401394133009</v>
      </c>
      <c r="Q14" s="62">
        <v>55000</v>
      </c>
      <c r="R14" s="62">
        <f t="shared" si="17"/>
        <v>155200</v>
      </c>
      <c r="S14" s="69">
        <f t="shared" si="1"/>
        <v>7.9334854967179309</v>
      </c>
      <c r="T14" s="65">
        <f t="shared" si="18"/>
        <v>53.878917111892996</v>
      </c>
      <c r="U14" s="68">
        <f t="shared" si="2"/>
        <v>9</v>
      </c>
      <c r="W14" s="104">
        <v>9</v>
      </c>
      <c r="X14" s="105">
        <f t="shared" si="7"/>
        <v>2</v>
      </c>
      <c r="Y14" s="106">
        <f t="shared" si="8"/>
        <v>100</v>
      </c>
      <c r="Z14" s="105" t="str">
        <f t="shared" si="9"/>
        <v>SW</v>
      </c>
      <c r="AA14" s="114">
        <f t="shared" si="10"/>
        <v>27500</v>
      </c>
      <c r="AB14" s="114">
        <f t="shared" si="11"/>
        <v>654.76190476190482</v>
      </c>
      <c r="AC14" s="114">
        <f t="shared" si="12"/>
        <v>90</v>
      </c>
      <c r="AD14" s="115">
        <f t="shared" si="13"/>
        <v>55000</v>
      </c>
      <c r="AE14" s="116">
        <f t="shared" si="14"/>
        <v>155200</v>
      </c>
    </row>
    <row r="15" spans="2:31" ht="15.75" customHeight="1" x14ac:dyDescent="0.2">
      <c r="B15" s="58">
        <v>10</v>
      </c>
      <c r="C15" s="59">
        <v>0.5</v>
      </c>
      <c r="D15" s="66" t="s">
        <v>59</v>
      </c>
      <c r="E15" s="61" t="s">
        <v>58</v>
      </c>
      <c r="F15" s="61">
        <v>2.65</v>
      </c>
      <c r="G15" s="61">
        <f t="shared" si="19"/>
        <v>1.022623410705398</v>
      </c>
      <c r="H15" s="61">
        <f t="shared" si="15"/>
        <v>0.9778770850847307</v>
      </c>
      <c r="I15" s="62">
        <f t="shared" si="20"/>
        <v>24000</v>
      </c>
      <c r="J15" s="62">
        <f t="shared" si="3"/>
        <v>571.42857142857144</v>
      </c>
      <c r="K15" s="62">
        <f t="shared" si="4"/>
        <v>4796.1904761904761</v>
      </c>
      <c r="L15" s="62">
        <f t="shared" si="5"/>
        <v>88.008937657625765</v>
      </c>
      <c r="M15" s="62">
        <f t="shared" si="0"/>
        <v>584.35623468879885</v>
      </c>
      <c r="N15" s="62">
        <f t="shared" si="16"/>
        <v>4976.3159176163117</v>
      </c>
      <c r="O15" s="62">
        <v>90</v>
      </c>
      <c r="P15" s="62">
        <f t="shared" si="6"/>
        <v>1848.187690810141</v>
      </c>
      <c r="Q15" s="62">
        <v>12000</v>
      </c>
      <c r="R15" s="62">
        <f t="shared" si="17"/>
        <v>167200</v>
      </c>
      <c r="S15" s="69">
        <f t="shared" si="1"/>
        <v>6.4928470520977655</v>
      </c>
      <c r="T15" s="65">
        <f t="shared" si="18"/>
        <v>60.371764163990761</v>
      </c>
      <c r="U15" s="68">
        <f t="shared" si="2"/>
        <v>10</v>
      </c>
      <c r="W15" s="104">
        <v>10</v>
      </c>
      <c r="X15" s="105">
        <f t="shared" si="7"/>
        <v>0.5</v>
      </c>
      <c r="Y15" s="106" t="str">
        <f t="shared" si="8"/>
        <v>40/70</v>
      </c>
      <c r="Z15" s="105" t="str">
        <f t="shared" si="9"/>
        <v>SW</v>
      </c>
      <c r="AA15" s="114">
        <f t="shared" si="10"/>
        <v>24000</v>
      </c>
      <c r="AB15" s="114">
        <f t="shared" si="11"/>
        <v>571.42857142857144</v>
      </c>
      <c r="AC15" s="114">
        <f t="shared" si="12"/>
        <v>90</v>
      </c>
      <c r="AD15" s="115">
        <f t="shared" si="13"/>
        <v>12000</v>
      </c>
      <c r="AE15" s="116">
        <f t="shared" si="14"/>
        <v>167200</v>
      </c>
    </row>
    <row r="16" spans="2:31" ht="15.75" customHeight="1" x14ac:dyDescent="0.2">
      <c r="B16" s="58">
        <v>11</v>
      </c>
      <c r="C16" s="59">
        <v>0.75</v>
      </c>
      <c r="D16" s="66" t="s">
        <v>59</v>
      </c>
      <c r="E16" s="61" t="s">
        <v>58</v>
      </c>
      <c r="F16" s="61">
        <v>2.65</v>
      </c>
      <c r="G16" s="61">
        <f t="shared" si="19"/>
        <v>1.033935116058097</v>
      </c>
      <c r="H16" s="61">
        <f t="shared" si="15"/>
        <v>0.96717867927005374</v>
      </c>
      <c r="I16" s="62">
        <f t="shared" si="20"/>
        <v>18533.333333333332</v>
      </c>
      <c r="J16" s="62">
        <f t="shared" si="3"/>
        <v>441.26984126984127</v>
      </c>
      <c r="K16" s="62">
        <f t="shared" si="4"/>
        <v>5237.4603174603171</v>
      </c>
      <c r="L16" s="62">
        <f t="shared" si="5"/>
        <v>87.046081134304842</v>
      </c>
      <c r="M16" s="62">
        <f t="shared" si="0"/>
        <v>456.24438454627136</v>
      </c>
      <c r="N16" s="62">
        <f t="shared" si="16"/>
        <v>5432.560302162583</v>
      </c>
      <c r="O16" s="62">
        <v>90</v>
      </c>
      <c r="P16" s="62">
        <f t="shared" si="6"/>
        <v>2741.9515557306026</v>
      </c>
      <c r="Q16" s="62">
        <v>13900</v>
      </c>
      <c r="R16" s="62">
        <f t="shared" si="17"/>
        <v>181100</v>
      </c>
      <c r="S16" s="69">
        <f t="shared" si="1"/>
        <v>5.0693820505141263</v>
      </c>
      <c r="T16" s="65">
        <f t="shared" si="18"/>
        <v>65.441146214504883</v>
      </c>
      <c r="U16" s="68">
        <f t="shared" si="2"/>
        <v>11</v>
      </c>
      <c r="W16" s="104">
        <v>11</v>
      </c>
      <c r="X16" s="105">
        <f t="shared" si="7"/>
        <v>0.75</v>
      </c>
      <c r="Y16" s="106" t="str">
        <f t="shared" si="8"/>
        <v>40/70</v>
      </c>
      <c r="Z16" s="105" t="str">
        <f t="shared" si="9"/>
        <v>SW</v>
      </c>
      <c r="AA16" s="114">
        <f t="shared" si="10"/>
        <v>18533.333333333332</v>
      </c>
      <c r="AB16" s="114">
        <f t="shared" si="11"/>
        <v>441.26984126984127</v>
      </c>
      <c r="AC16" s="114">
        <f t="shared" si="12"/>
        <v>90</v>
      </c>
      <c r="AD16" s="115">
        <f t="shared" si="13"/>
        <v>13900</v>
      </c>
      <c r="AE16" s="116">
        <f t="shared" si="14"/>
        <v>181100</v>
      </c>
    </row>
    <row r="17" spans="2:31" ht="15.75" customHeight="1" x14ac:dyDescent="0.2">
      <c r="B17" s="58">
        <v>12</v>
      </c>
      <c r="C17" s="59">
        <v>1</v>
      </c>
      <c r="D17" s="66" t="s">
        <v>59</v>
      </c>
      <c r="E17" s="61" t="s">
        <v>58</v>
      </c>
      <c r="F17" s="61">
        <v>2.65</v>
      </c>
      <c r="G17" s="61">
        <f t="shared" si="19"/>
        <v>1.0452468214107959</v>
      </c>
      <c r="H17" s="61">
        <f t="shared" si="15"/>
        <v>0.95671183065668153</v>
      </c>
      <c r="I17" s="62">
        <f t="shared" si="20"/>
        <v>18500</v>
      </c>
      <c r="J17" s="62">
        <f t="shared" si="3"/>
        <v>440.47619047619048</v>
      </c>
      <c r="K17" s="62">
        <f t="shared" si="4"/>
        <v>5677.936507936508</v>
      </c>
      <c r="L17" s="62">
        <f t="shared" si="5"/>
        <v>86.104064759101334</v>
      </c>
      <c r="M17" s="62">
        <f t="shared" si="0"/>
        <v>460.40633800237441</v>
      </c>
      <c r="N17" s="62">
        <f t="shared" si="16"/>
        <v>5892.9666401649574</v>
      </c>
      <c r="O17" s="62">
        <v>90</v>
      </c>
      <c r="P17" s="62">
        <f t="shared" si="6"/>
        <v>3616.3707198822563</v>
      </c>
      <c r="Q17" s="62">
        <v>18500</v>
      </c>
      <c r="R17" s="62">
        <f t="shared" si="17"/>
        <v>199600</v>
      </c>
      <c r="S17" s="69">
        <f t="shared" si="1"/>
        <v>5.11562597780416</v>
      </c>
      <c r="T17" s="65">
        <f t="shared" si="18"/>
        <v>70.55677219230904</v>
      </c>
      <c r="U17" s="68">
        <f t="shared" si="2"/>
        <v>12</v>
      </c>
      <c r="W17" s="104">
        <v>12</v>
      </c>
      <c r="X17" s="105">
        <f t="shared" si="7"/>
        <v>1</v>
      </c>
      <c r="Y17" s="106" t="str">
        <f t="shared" si="8"/>
        <v>40/70</v>
      </c>
      <c r="Z17" s="105" t="str">
        <f t="shared" si="9"/>
        <v>SW</v>
      </c>
      <c r="AA17" s="114">
        <f t="shared" si="10"/>
        <v>18500</v>
      </c>
      <c r="AB17" s="114">
        <f t="shared" si="11"/>
        <v>440.47619047619048</v>
      </c>
      <c r="AC17" s="114">
        <f t="shared" si="12"/>
        <v>90</v>
      </c>
      <c r="AD17" s="115">
        <f t="shared" si="13"/>
        <v>18500</v>
      </c>
      <c r="AE17" s="116">
        <f t="shared" si="14"/>
        <v>199600</v>
      </c>
    </row>
    <row r="18" spans="2:31" ht="15" x14ac:dyDescent="0.2">
      <c r="B18" s="58">
        <v>13</v>
      </c>
      <c r="C18" s="59">
        <v>1.5</v>
      </c>
      <c r="D18" s="66" t="s">
        <v>59</v>
      </c>
      <c r="E18" s="61" t="s">
        <v>58</v>
      </c>
      <c r="F18" s="61">
        <v>2.65</v>
      </c>
      <c r="G18" s="61">
        <f t="shared" si="19"/>
        <v>1.0678702321161939</v>
      </c>
      <c r="H18" s="61">
        <f t="shared" si="15"/>
        <v>0.93644337104359976</v>
      </c>
      <c r="I18" s="62">
        <f t="shared" si="20"/>
        <v>32400</v>
      </c>
      <c r="J18" s="62">
        <f t="shared" si="3"/>
        <v>771.42857142857144</v>
      </c>
      <c r="K18" s="62">
        <f t="shared" si="4"/>
        <v>6449.3650793650795</v>
      </c>
      <c r="L18" s="62">
        <f t="shared" si="5"/>
        <v>84.279903393923973</v>
      </c>
      <c r="M18" s="62">
        <f t="shared" si="0"/>
        <v>823.78560763249243</v>
      </c>
      <c r="N18" s="62">
        <f t="shared" si="16"/>
        <v>6716.7522477974499</v>
      </c>
      <c r="O18" s="62">
        <v>90</v>
      </c>
      <c r="P18" s="62">
        <f t="shared" si="6"/>
        <v>5309.6339138172098</v>
      </c>
      <c r="Q18" s="62">
        <v>48600</v>
      </c>
      <c r="R18" s="62">
        <f>R17+Q18</f>
        <v>248200</v>
      </c>
      <c r="S18" s="69">
        <f t="shared" si="1"/>
        <v>9.153173418138806</v>
      </c>
      <c r="T18" s="65">
        <f t="shared" si="18"/>
        <v>79.709945610447846</v>
      </c>
      <c r="U18" s="68">
        <f t="shared" si="2"/>
        <v>13</v>
      </c>
      <c r="W18" s="104">
        <v>13</v>
      </c>
      <c r="X18" s="105">
        <f t="shared" si="7"/>
        <v>1.5</v>
      </c>
      <c r="Y18" s="106" t="str">
        <f t="shared" si="8"/>
        <v>40/70</v>
      </c>
      <c r="Z18" s="105" t="str">
        <f t="shared" si="9"/>
        <v>SW</v>
      </c>
      <c r="AA18" s="114">
        <f t="shared" si="10"/>
        <v>32400</v>
      </c>
      <c r="AB18" s="114">
        <f t="shared" si="11"/>
        <v>771.42857142857144</v>
      </c>
      <c r="AC18" s="114">
        <f t="shared" si="12"/>
        <v>90</v>
      </c>
      <c r="AD18" s="115">
        <f t="shared" si="13"/>
        <v>48600</v>
      </c>
      <c r="AE18" s="116">
        <f t="shared" si="14"/>
        <v>248200</v>
      </c>
    </row>
    <row r="19" spans="2:31" ht="15" x14ac:dyDescent="0.2">
      <c r="B19" s="58">
        <v>14</v>
      </c>
      <c r="C19" s="59">
        <v>2</v>
      </c>
      <c r="D19" s="66" t="s">
        <v>59</v>
      </c>
      <c r="E19" s="61" t="s">
        <v>58</v>
      </c>
      <c r="F19" s="61">
        <v>2.65</v>
      </c>
      <c r="G19" s="61">
        <f t="shared" ref="G19:G21" si="21">(C19/(F19*8.34)+1)</f>
        <v>1.0904936428215919</v>
      </c>
      <c r="H19" s="61">
        <f t="shared" ref="H19:H21" si="22">(1/G19)</f>
        <v>0.91701589145678597</v>
      </c>
      <c r="I19" s="62">
        <f t="shared" ref="I19:I21" si="23">Q19/C19</f>
        <v>46200</v>
      </c>
      <c r="J19" s="62">
        <f t="shared" ref="J19:J21" si="24">I19/42</f>
        <v>1100</v>
      </c>
      <c r="K19" s="62">
        <f t="shared" ref="K19:K21" si="25">K18+J19</f>
        <v>7549.3650793650795</v>
      </c>
      <c r="L19" s="62">
        <f t="shared" ref="L19:L21" si="26">SUM(O19*H19)</f>
        <v>82.531430231110733</v>
      </c>
      <c r="M19" s="62">
        <f t="shared" ref="M19:M21" si="27">SUM(G19*J19)</f>
        <v>1199.5430071037511</v>
      </c>
      <c r="N19" s="62">
        <f t="shared" ref="N19:N21" si="28">SUM(M19+N18)</f>
        <v>7916.2952549012007</v>
      </c>
      <c r="O19" s="62">
        <v>90</v>
      </c>
      <c r="P19" s="62">
        <f t="shared" ref="P19:P22" si="29">Q19/S19</f>
        <v>6932.6401394133018</v>
      </c>
      <c r="Q19" s="62">
        <v>92400</v>
      </c>
      <c r="R19" s="62">
        <f>R18+Q19</f>
        <v>340600</v>
      </c>
      <c r="S19" s="69">
        <f t="shared" si="1"/>
        <v>13.328255634486123</v>
      </c>
      <c r="T19" s="65">
        <f t="shared" si="18"/>
        <v>93.038201244933973</v>
      </c>
      <c r="U19" s="68">
        <f t="shared" si="2"/>
        <v>14</v>
      </c>
      <c r="W19" s="104">
        <v>14</v>
      </c>
      <c r="X19" s="105">
        <f t="shared" si="7"/>
        <v>2</v>
      </c>
      <c r="Y19" s="106" t="str">
        <f t="shared" si="8"/>
        <v>40/70</v>
      </c>
      <c r="Z19" s="105" t="str">
        <f t="shared" si="9"/>
        <v>SW</v>
      </c>
      <c r="AA19" s="114">
        <f t="shared" si="10"/>
        <v>46200</v>
      </c>
      <c r="AB19" s="114">
        <f t="shared" si="11"/>
        <v>1100</v>
      </c>
      <c r="AC19" s="114">
        <f t="shared" si="12"/>
        <v>90</v>
      </c>
      <c r="AD19" s="115">
        <f t="shared" si="13"/>
        <v>92400</v>
      </c>
      <c r="AE19" s="116">
        <f t="shared" si="14"/>
        <v>340600</v>
      </c>
    </row>
    <row r="20" spans="2:31" ht="15" x14ac:dyDescent="0.2">
      <c r="B20" s="58">
        <v>15</v>
      </c>
      <c r="C20" s="59">
        <v>2.5</v>
      </c>
      <c r="D20" s="66" t="s">
        <v>59</v>
      </c>
      <c r="E20" s="61" t="s">
        <v>58</v>
      </c>
      <c r="F20" s="61">
        <v>2.65</v>
      </c>
      <c r="G20" s="61">
        <f t="shared" si="21"/>
        <v>1.1131170535269896</v>
      </c>
      <c r="H20" s="61">
        <f t="shared" si="22"/>
        <v>0.89837811471078421</v>
      </c>
      <c r="I20" s="62">
        <f t="shared" si="23"/>
        <v>23120</v>
      </c>
      <c r="J20" s="62">
        <f t="shared" si="24"/>
        <v>550.47619047619048</v>
      </c>
      <c r="K20" s="62">
        <f t="shared" si="25"/>
        <v>8099.8412698412703</v>
      </c>
      <c r="L20" s="62">
        <f t="shared" si="26"/>
        <v>80.854030323970576</v>
      </c>
      <c r="M20" s="62">
        <f t="shared" si="27"/>
        <v>612.74443517961902</v>
      </c>
      <c r="N20" s="62">
        <f t="shared" si="28"/>
        <v>8529.0396900808191</v>
      </c>
      <c r="O20" s="62">
        <v>90</v>
      </c>
      <c r="P20" s="62">
        <f t="shared" si="29"/>
        <v>8489.6731840169105</v>
      </c>
      <c r="Q20" s="62">
        <v>57800</v>
      </c>
      <c r="R20" s="62">
        <f t="shared" ref="R20:R21" si="30">R19+Q20</f>
        <v>398400</v>
      </c>
      <c r="S20" s="69">
        <f t="shared" ref="S20:S21" si="31">J20/L20</f>
        <v>6.8082715019957671</v>
      </c>
      <c r="T20" s="65">
        <f t="shared" ref="T20:T21" si="32">S20+T19</f>
        <v>99.846472746929734</v>
      </c>
      <c r="U20" s="68">
        <f t="shared" ref="U20:U21" si="33">B20</f>
        <v>15</v>
      </c>
      <c r="W20" s="104">
        <v>15</v>
      </c>
      <c r="X20" s="105">
        <f t="shared" si="7"/>
        <v>2.5</v>
      </c>
      <c r="Y20" s="106" t="str">
        <f t="shared" si="8"/>
        <v>40/70</v>
      </c>
      <c r="Z20" s="105" t="str">
        <f t="shared" si="9"/>
        <v>SW</v>
      </c>
      <c r="AA20" s="114">
        <f t="shared" si="10"/>
        <v>23120</v>
      </c>
      <c r="AB20" s="114">
        <f t="shared" si="11"/>
        <v>550.47619047619048</v>
      </c>
      <c r="AC20" s="114">
        <f t="shared" si="12"/>
        <v>90</v>
      </c>
      <c r="AD20" s="115">
        <f t="shared" si="13"/>
        <v>57800</v>
      </c>
      <c r="AE20" s="116">
        <f t="shared" si="14"/>
        <v>398400</v>
      </c>
    </row>
    <row r="21" spans="2:31" ht="15" x14ac:dyDescent="0.2">
      <c r="B21" s="58">
        <v>16</v>
      </c>
      <c r="C21" s="59">
        <v>3</v>
      </c>
      <c r="D21" s="66" t="s">
        <v>59</v>
      </c>
      <c r="E21" s="61" t="s">
        <v>58</v>
      </c>
      <c r="F21" s="61">
        <v>2.65</v>
      </c>
      <c r="G21" s="61">
        <f t="shared" si="21"/>
        <v>1.1357404642323876</v>
      </c>
      <c r="H21" s="61">
        <f t="shared" si="22"/>
        <v>0.88048284928887299</v>
      </c>
      <c r="I21" s="62">
        <f t="shared" si="23"/>
        <v>13866.666666666666</v>
      </c>
      <c r="J21" s="62">
        <f t="shared" si="24"/>
        <v>330.15873015873012</v>
      </c>
      <c r="K21" s="62">
        <f t="shared" si="25"/>
        <v>8430</v>
      </c>
      <c r="L21" s="62">
        <f t="shared" si="26"/>
        <v>79.243456435998567</v>
      </c>
      <c r="M21" s="62">
        <f t="shared" si="27"/>
        <v>374.97462946085176</v>
      </c>
      <c r="N21" s="62">
        <f t="shared" si="28"/>
        <v>8904.0143195416713</v>
      </c>
      <c r="O21" s="62">
        <v>90</v>
      </c>
      <c r="P21" s="62">
        <f t="shared" si="29"/>
        <v>9984.6755109358201</v>
      </c>
      <c r="Q21" s="62">
        <v>41600</v>
      </c>
      <c r="R21" s="62">
        <f t="shared" si="30"/>
        <v>440000</v>
      </c>
      <c r="S21" s="69">
        <f t="shared" si="31"/>
        <v>4.166384771787242</v>
      </c>
      <c r="T21" s="65">
        <f t="shared" si="32"/>
        <v>104.01285751871697</v>
      </c>
      <c r="U21" s="68">
        <f t="shared" si="33"/>
        <v>16</v>
      </c>
      <c r="W21" s="104">
        <v>16</v>
      </c>
      <c r="X21" s="105">
        <f t="shared" si="7"/>
        <v>3</v>
      </c>
      <c r="Y21" s="106" t="str">
        <f t="shared" si="8"/>
        <v>40/70</v>
      </c>
      <c r="Z21" s="105" t="str">
        <f t="shared" si="9"/>
        <v>SW</v>
      </c>
      <c r="AA21" s="114">
        <f t="shared" si="10"/>
        <v>13866.666666666666</v>
      </c>
      <c r="AB21" s="114">
        <f t="shared" si="11"/>
        <v>330.15873015873012</v>
      </c>
      <c r="AC21" s="114">
        <f t="shared" si="12"/>
        <v>90</v>
      </c>
      <c r="AD21" s="115">
        <f t="shared" si="13"/>
        <v>41600</v>
      </c>
      <c r="AE21" s="116">
        <f t="shared" si="14"/>
        <v>440000</v>
      </c>
    </row>
    <row r="22" spans="2:31" ht="15.75" thickBot="1" x14ac:dyDescent="0.25">
      <c r="B22" s="70">
        <v>17</v>
      </c>
      <c r="C22" s="71">
        <v>0</v>
      </c>
      <c r="D22" s="124" t="s">
        <v>60</v>
      </c>
      <c r="E22" s="73" t="s">
        <v>58</v>
      </c>
      <c r="F22" s="73">
        <v>1</v>
      </c>
      <c r="G22" s="73">
        <f t="shared" ref="G22" si="34">(C22/(F22*8.34)+1)</f>
        <v>1</v>
      </c>
      <c r="H22" s="73">
        <f t="shared" ref="H22" si="35">(1/G22)</f>
        <v>1</v>
      </c>
      <c r="I22" s="125">
        <v>12000</v>
      </c>
      <c r="J22" s="125">
        <f t="shared" ref="J22" si="36">I22/42</f>
        <v>285.71428571428572</v>
      </c>
      <c r="K22" s="125">
        <f t="shared" ref="K22" si="37">K21+J22</f>
        <v>8715.7142857142862</v>
      </c>
      <c r="L22" s="125">
        <f t="shared" ref="L22" si="38">SUM(O22*H22)</f>
        <v>90</v>
      </c>
      <c r="M22" s="125">
        <f t="shared" ref="M22" si="39">SUM(G22*J22)</f>
        <v>285.71428571428572</v>
      </c>
      <c r="N22" s="125">
        <f t="shared" ref="N22" si="40">SUM(M22+N21)</f>
        <v>9189.7286052559575</v>
      </c>
      <c r="O22" s="125">
        <v>90</v>
      </c>
      <c r="P22" s="125">
        <f t="shared" si="29"/>
        <v>0</v>
      </c>
      <c r="Q22" s="76">
        <v>0</v>
      </c>
      <c r="R22" s="125"/>
      <c r="S22" s="79">
        <f t="shared" ref="S22" si="41">J22/L22</f>
        <v>3.1746031746031749</v>
      </c>
      <c r="T22" s="126">
        <f t="shared" ref="T22" si="42">S22+T21</f>
        <v>107.18746069332015</v>
      </c>
      <c r="U22" s="77">
        <f t="shared" ref="U22" si="43">B22</f>
        <v>17</v>
      </c>
      <c r="W22" s="107">
        <v>17</v>
      </c>
      <c r="X22" s="108" t="str">
        <f t="shared" ref="X22" si="44">IF(C22=0,"",C22)</f>
        <v/>
      </c>
      <c r="Y22" s="109" t="str">
        <f t="shared" ref="Y22" si="45">IF(D22=0,"",D22)</f>
        <v>Flush</v>
      </c>
      <c r="Z22" s="108" t="str">
        <f t="shared" ref="Z22" si="46">IF(E22=0,"",E22)</f>
        <v>SW</v>
      </c>
      <c r="AA22" s="117">
        <f t="shared" ref="AA22" si="47">IF(I22=0,"",I22)</f>
        <v>12000</v>
      </c>
      <c r="AB22" s="117">
        <f t="shared" ref="AB22" si="48">IF(J22=0,"",J22)</f>
        <v>285.71428571428572</v>
      </c>
      <c r="AC22" s="117">
        <f t="shared" ref="AC22" si="49">IF(O22=0,"",O22)</f>
        <v>90</v>
      </c>
      <c r="AD22" s="118">
        <f t="shared" ref="AD22" si="50">Q22</f>
        <v>0</v>
      </c>
      <c r="AE22" s="119" t="str">
        <f t="shared" ref="AE22" si="51">IF(R22=0,"",R22)</f>
        <v/>
      </c>
    </row>
    <row r="23" spans="2:31" ht="15" thickBot="1" x14ac:dyDescent="0.25">
      <c r="C23" s="80"/>
      <c r="W23" s="210" t="s">
        <v>78</v>
      </c>
      <c r="X23" s="211"/>
      <c r="Y23" s="211"/>
      <c r="Z23" s="211"/>
      <c r="AA23" s="122">
        <f>SUM(AA6:AA21)</f>
        <v>354060.00000000006</v>
      </c>
      <c r="AB23" s="122">
        <f>SUM(AB6:AB21)</f>
        <v>8430</v>
      </c>
      <c r="AC23" s="122" t="s">
        <v>79</v>
      </c>
      <c r="AD23" s="122">
        <f>SUM(AD6:AD21)</f>
        <v>440000</v>
      </c>
      <c r="AE23" s="123" t="s">
        <v>79</v>
      </c>
    </row>
    <row r="24" spans="2:31" ht="13.5" thickBot="1" x14ac:dyDescent="0.25">
      <c r="B24" s="81" t="s">
        <v>35</v>
      </c>
      <c r="C24" s="82" t="s">
        <v>61</v>
      </c>
      <c r="D24" s="83" t="s">
        <v>62</v>
      </c>
    </row>
    <row r="25" spans="2:31" ht="39.75" customHeight="1" x14ac:dyDescent="0.2">
      <c r="B25" s="84" t="s">
        <v>63</v>
      </c>
      <c r="C25" s="85">
        <f>SUM(I6:I22)</f>
        <v>366060.00000000006</v>
      </c>
      <c r="D25" s="86">
        <f>C25/42</f>
        <v>8715.7142857142862</v>
      </c>
    </row>
    <row r="26" spans="2:31" x14ac:dyDescent="0.2">
      <c r="B26" s="87" t="s">
        <v>64</v>
      </c>
      <c r="C26" s="88">
        <f>I7</f>
        <v>3000</v>
      </c>
      <c r="D26" s="89">
        <f t="shared" ref="D26:D28" si="52">C26/42</f>
        <v>71.428571428571431</v>
      </c>
    </row>
    <row r="27" spans="2:31" x14ac:dyDescent="0.2">
      <c r="B27" s="87" t="s">
        <v>65</v>
      </c>
      <c r="C27" s="88">
        <f>SUMIF(E6:E22,"LG",I6:I22)</f>
        <v>0</v>
      </c>
      <c r="D27" s="89">
        <f t="shared" si="52"/>
        <v>0</v>
      </c>
    </row>
    <row r="28" spans="2:31" x14ac:dyDescent="0.2">
      <c r="B28" s="90" t="s">
        <v>58</v>
      </c>
      <c r="C28" s="88">
        <f>C25-(C27+C26)</f>
        <v>363060.00000000006</v>
      </c>
      <c r="D28" s="89">
        <f t="shared" si="52"/>
        <v>8644.2857142857156</v>
      </c>
    </row>
    <row r="29" spans="2:31" ht="13.5" thickBot="1" x14ac:dyDescent="0.25">
      <c r="B29" s="91" t="s">
        <v>66</v>
      </c>
      <c r="C29" s="229">
        <f>J8/D25</f>
        <v>0.11473528929683657</v>
      </c>
      <c r="D29" s="230"/>
    </row>
  </sheetData>
  <sheetProtection algorithmName="SHA-512" hashValue="PhC0TyIoeBaTGuENqEBwuAP0MIcGmLp4HviPJ3B42gYjUgzDw4cRC0e/K712vmCDKbVdlYNJZ39qUwjFqFR1Ww==" saltValue="ktpCM/WwsEbdEQNFAwyRNQ==" spinCount="100000" sheet="1" objects="1" scenarios="1"/>
  <mergeCells count="17">
    <mergeCell ref="C29:D29"/>
    <mergeCell ref="B2:U2"/>
    <mergeCell ref="J3:L3"/>
    <mergeCell ref="M3:O3"/>
    <mergeCell ref="P3:R3"/>
    <mergeCell ref="S3:U3"/>
    <mergeCell ref="W23:Z23"/>
    <mergeCell ref="W2:AE2"/>
    <mergeCell ref="W3:W5"/>
    <mergeCell ref="X3:X5"/>
    <mergeCell ref="Y3:Y5"/>
    <mergeCell ref="Z3:Z5"/>
    <mergeCell ref="AA3:AA5"/>
    <mergeCell ref="AB3:AB5"/>
    <mergeCell ref="AC3:AC5"/>
    <mergeCell ref="AD3:AD5"/>
    <mergeCell ref="AE3:AE5"/>
  </mergeCells>
  <pageMargins left="0.7" right="0.7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9"/>
  <sheetViews>
    <sheetView showGridLines="0" topLeftCell="J1" workbookViewId="0">
      <selection activeCell="L46" sqref="L46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0.85546875" style="28" customWidth="1"/>
    <col min="26" max="29" width="9.140625" style="28"/>
    <col min="30" max="30" width="10.42578125" style="28" customWidth="1"/>
    <col min="31" max="31" width="10.8554687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212" t="s">
        <v>82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4"/>
      <c r="W2" s="212" t="str">
        <f>B2</f>
        <v>NNE , MIP 3H Schedule B, 440,000 Lbs (75% 100 Mesh)</v>
      </c>
      <c r="X2" s="213"/>
      <c r="Y2" s="213"/>
      <c r="Z2" s="213"/>
      <c r="AA2" s="213"/>
      <c r="AB2" s="213"/>
      <c r="AC2" s="213"/>
      <c r="AD2" s="213"/>
      <c r="AE2" s="214"/>
    </row>
    <row r="3" spans="2:31" ht="15" customHeight="1" x14ac:dyDescent="0.2">
      <c r="B3" s="29"/>
      <c r="C3" s="30" t="s">
        <v>33</v>
      </c>
      <c r="D3" s="30" t="s">
        <v>34</v>
      </c>
      <c r="E3" s="30" t="s">
        <v>35</v>
      </c>
      <c r="F3" s="30" t="s">
        <v>34</v>
      </c>
      <c r="G3" s="30" t="s">
        <v>36</v>
      </c>
      <c r="H3" s="30" t="s">
        <v>37</v>
      </c>
      <c r="I3" s="31" t="s">
        <v>38</v>
      </c>
      <c r="J3" s="240" t="s">
        <v>38</v>
      </c>
      <c r="K3" s="235"/>
      <c r="L3" s="241"/>
      <c r="M3" s="240" t="s">
        <v>39</v>
      </c>
      <c r="N3" s="236"/>
      <c r="O3" s="242"/>
      <c r="P3" s="240" t="s">
        <v>34</v>
      </c>
      <c r="Q3" s="235"/>
      <c r="R3" s="241"/>
      <c r="S3" s="243" t="s">
        <v>40</v>
      </c>
      <c r="T3" s="238"/>
      <c r="U3" s="239"/>
      <c r="W3" s="215" t="s">
        <v>33</v>
      </c>
      <c r="X3" s="218" t="s">
        <v>70</v>
      </c>
      <c r="Y3" s="218" t="s">
        <v>71</v>
      </c>
      <c r="Z3" s="218" t="s">
        <v>72</v>
      </c>
      <c r="AA3" s="221" t="s">
        <v>73</v>
      </c>
      <c r="AB3" s="224" t="s">
        <v>74</v>
      </c>
      <c r="AC3" s="221" t="s">
        <v>77</v>
      </c>
      <c r="AD3" s="221" t="s">
        <v>75</v>
      </c>
      <c r="AE3" s="226" t="s">
        <v>76</v>
      </c>
    </row>
    <row r="4" spans="2:31" ht="15" x14ac:dyDescent="0.2">
      <c r="B4" s="32"/>
      <c r="C4" s="33"/>
      <c r="D4" s="33" t="s">
        <v>41</v>
      </c>
      <c r="E4" s="33" t="s">
        <v>41</v>
      </c>
      <c r="F4" s="33" t="s">
        <v>42</v>
      </c>
      <c r="G4" s="33"/>
      <c r="H4" s="33" t="s">
        <v>43</v>
      </c>
      <c r="I4" s="34" t="s">
        <v>35</v>
      </c>
      <c r="J4" s="35" t="s">
        <v>35</v>
      </c>
      <c r="K4" s="36" t="s">
        <v>44</v>
      </c>
      <c r="L4" s="37" t="s">
        <v>45</v>
      </c>
      <c r="M4" s="35" t="s">
        <v>46</v>
      </c>
      <c r="N4" s="36" t="s">
        <v>44</v>
      </c>
      <c r="O4" s="37" t="s">
        <v>45</v>
      </c>
      <c r="P4" s="35" t="s">
        <v>45</v>
      </c>
      <c r="Q4" s="36" t="s">
        <v>33</v>
      </c>
      <c r="R4" s="37" t="s">
        <v>44</v>
      </c>
      <c r="S4" s="38" t="s">
        <v>33</v>
      </c>
      <c r="T4" s="33" t="s">
        <v>47</v>
      </c>
      <c r="U4" s="39"/>
      <c r="W4" s="216"/>
      <c r="X4" s="219"/>
      <c r="Y4" s="219"/>
      <c r="Z4" s="219"/>
      <c r="AA4" s="222"/>
      <c r="AB4" s="225"/>
      <c r="AC4" s="222"/>
      <c r="AD4" s="222"/>
      <c r="AE4" s="227"/>
    </row>
    <row r="5" spans="2:31" ht="15.75" thickBot="1" x14ac:dyDescent="0.25">
      <c r="B5" s="40" t="s">
        <v>48</v>
      </c>
      <c r="C5" s="41" t="s">
        <v>49</v>
      </c>
      <c r="D5" s="41"/>
      <c r="E5" s="41"/>
      <c r="F5" s="41"/>
      <c r="G5" s="41"/>
      <c r="H5" s="41"/>
      <c r="I5" s="42" t="s">
        <v>50</v>
      </c>
      <c r="J5" s="43" t="s">
        <v>51</v>
      </c>
      <c r="K5" s="44" t="s">
        <v>51</v>
      </c>
      <c r="L5" s="45" t="s">
        <v>52</v>
      </c>
      <c r="M5" s="43" t="s">
        <v>51</v>
      </c>
      <c r="N5" s="44" t="s">
        <v>51</v>
      </c>
      <c r="O5" s="45" t="s">
        <v>52</v>
      </c>
      <c r="P5" s="43" t="s">
        <v>53</v>
      </c>
      <c r="Q5" s="44" t="s">
        <v>54</v>
      </c>
      <c r="R5" s="45" t="s">
        <v>54</v>
      </c>
      <c r="S5" s="46" t="s">
        <v>55</v>
      </c>
      <c r="T5" s="41" t="s">
        <v>40</v>
      </c>
      <c r="U5" s="45" t="s">
        <v>33</v>
      </c>
      <c r="W5" s="217"/>
      <c r="X5" s="220"/>
      <c r="Y5" s="220"/>
      <c r="Z5" s="220"/>
      <c r="AA5" s="223"/>
      <c r="AB5" s="225"/>
      <c r="AC5" s="223"/>
      <c r="AD5" s="223"/>
      <c r="AE5" s="228"/>
    </row>
    <row r="6" spans="2:31" ht="15" x14ac:dyDescent="0.2">
      <c r="B6" s="47">
        <v>1</v>
      </c>
      <c r="C6" s="48" t="s">
        <v>45</v>
      </c>
      <c r="D6" s="49"/>
      <c r="E6" s="48"/>
      <c r="F6" s="50">
        <v>1</v>
      </c>
      <c r="G6" s="50">
        <v>1</v>
      </c>
      <c r="H6" s="50">
        <v>1</v>
      </c>
      <c r="I6" s="51">
        <v>840</v>
      </c>
      <c r="J6" s="52">
        <f>I6/42</f>
        <v>20</v>
      </c>
      <c r="K6" s="53">
        <f>SUM(J6)</f>
        <v>20</v>
      </c>
      <c r="L6" s="54">
        <v>15</v>
      </c>
      <c r="M6" s="52">
        <f t="shared" ref="M6:M17" si="0">SUM(G6*J6)</f>
        <v>20</v>
      </c>
      <c r="N6" s="53">
        <f>SUM(M6)</f>
        <v>20</v>
      </c>
      <c r="O6" s="54">
        <v>30</v>
      </c>
      <c r="P6" s="52">
        <v>0</v>
      </c>
      <c r="Q6" s="53">
        <v>0</v>
      </c>
      <c r="R6" s="54">
        <f>Q6</f>
        <v>0</v>
      </c>
      <c r="S6" s="55">
        <f t="shared" ref="S6:S19" si="1">J6/L6</f>
        <v>1.3333333333333333</v>
      </c>
      <c r="T6" s="56">
        <f>S6</f>
        <v>1.3333333333333333</v>
      </c>
      <c r="U6" s="57">
        <f t="shared" ref="U6:U20" si="2">B6</f>
        <v>1</v>
      </c>
      <c r="W6" s="101">
        <v>1</v>
      </c>
      <c r="X6" s="102" t="str">
        <f>IF(C6=0,"",C6)</f>
        <v>Rate</v>
      </c>
      <c r="Y6" s="103" t="str">
        <f>IF(D6=0,"",D6)</f>
        <v/>
      </c>
      <c r="Z6" s="102" t="str">
        <f>IF(E6=0,"",E6)</f>
        <v/>
      </c>
      <c r="AA6" s="112">
        <f>IF(I6=0,"",I6)</f>
        <v>840</v>
      </c>
      <c r="AB6" s="112">
        <f>IF(J6=0,"",J6)</f>
        <v>20</v>
      </c>
      <c r="AC6" s="112">
        <f>IF(O6=0,"",O6)</f>
        <v>30</v>
      </c>
      <c r="AD6" s="112" t="str">
        <f>IF(Q6=0,"",Q6)</f>
        <v/>
      </c>
      <c r="AE6" s="113" t="str">
        <f>IF(R6=0,"",R6)</f>
        <v/>
      </c>
    </row>
    <row r="7" spans="2:31" ht="30" x14ac:dyDescent="0.2">
      <c r="B7" s="58">
        <f>B6+1</f>
        <v>2</v>
      </c>
      <c r="C7" s="59" t="s">
        <v>81</v>
      </c>
      <c r="D7" s="60" t="s">
        <v>56</v>
      </c>
      <c r="E7" s="61"/>
      <c r="F7" s="61">
        <v>1</v>
      </c>
      <c r="G7" s="61">
        <v>1</v>
      </c>
      <c r="H7" s="61">
        <f>(1/G7)</f>
        <v>1</v>
      </c>
      <c r="I7" s="51">
        <v>3000</v>
      </c>
      <c r="J7" s="52">
        <f t="shared" ref="J7:J20" si="3">I7/42</f>
        <v>71.428571428571431</v>
      </c>
      <c r="K7" s="62">
        <f t="shared" ref="K7:K20" si="4">K6+J7</f>
        <v>91.428571428571431</v>
      </c>
      <c r="L7" s="63">
        <f t="shared" ref="L7:L17" si="5">SUM(O7*H7)</f>
        <v>15</v>
      </c>
      <c r="M7" s="64">
        <f t="shared" si="0"/>
        <v>71.428571428571431</v>
      </c>
      <c r="N7" s="62">
        <f>SUM(M7+N6)</f>
        <v>91.428571428571431</v>
      </c>
      <c r="O7" s="63">
        <v>15</v>
      </c>
      <c r="P7" s="64">
        <f t="shared" ref="P7:P19" si="6">Q7/S7</f>
        <v>0</v>
      </c>
      <c r="Q7" s="62">
        <v>0</v>
      </c>
      <c r="R7" s="63">
        <f>R6+Q7</f>
        <v>0</v>
      </c>
      <c r="S7" s="55">
        <f t="shared" si="1"/>
        <v>4.7619047619047619</v>
      </c>
      <c r="T7" s="65">
        <f>S7+T6</f>
        <v>6.0952380952380949</v>
      </c>
      <c r="U7" s="57">
        <f t="shared" si="2"/>
        <v>2</v>
      </c>
      <c r="W7" s="104">
        <v>2</v>
      </c>
      <c r="X7" s="105" t="str">
        <f t="shared" ref="X7:Z21" si="7">IF(C7=0,"",C7)</f>
        <v>Acid 15%</v>
      </c>
      <c r="Y7" s="106" t="str">
        <f t="shared" si="7"/>
        <v xml:space="preserve"> </v>
      </c>
      <c r="Z7" s="105" t="str">
        <f t="shared" si="7"/>
        <v/>
      </c>
      <c r="AA7" s="114">
        <f t="shared" ref="AA7:AA21" si="8">IF(I7=0,"",I7)</f>
        <v>3000</v>
      </c>
      <c r="AB7" s="114">
        <f t="shared" ref="AB7:AB21" si="9">IF(J7=0,"",J7)</f>
        <v>71.428571428571431</v>
      </c>
      <c r="AC7" s="114">
        <f t="shared" ref="AC7:AC21" si="10">IF(O7=0,"",O7)</f>
        <v>15</v>
      </c>
      <c r="AD7" s="115">
        <f t="shared" ref="AD7:AD21" si="11">Q7</f>
        <v>0</v>
      </c>
      <c r="AE7" s="116" t="str">
        <f t="shared" ref="AE7:AE21" si="12">IF(R7=0,"",R7)</f>
        <v/>
      </c>
    </row>
    <row r="8" spans="2:31" ht="15" x14ac:dyDescent="0.2">
      <c r="B8" s="58">
        <v>3</v>
      </c>
      <c r="C8" s="59" t="s">
        <v>57</v>
      </c>
      <c r="D8" s="60" t="s">
        <v>56</v>
      </c>
      <c r="E8" s="61" t="s">
        <v>58</v>
      </c>
      <c r="F8" s="61">
        <v>1</v>
      </c>
      <c r="G8" s="61">
        <v>1</v>
      </c>
      <c r="H8" s="61">
        <f t="shared" ref="H8:H20" si="13">(1/G8)</f>
        <v>1</v>
      </c>
      <c r="I8" s="51">
        <v>25000</v>
      </c>
      <c r="J8" s="52">
        <f t="shared" si="3"/>
        <v>595.23809523809518</v>
      </c>
      <c r="K8" s="62">
        <f t="shared" si="4"/>
        <v>686.66666666666663</v>
      </c>
      <c r="L8" s="63">
        <f t="shared" si="5"/>
        <v>90</v>
      </c>
      <c r="M8" s="64">
        <f t="shared" si="0"/>
        <v>595.23809523809518</v>
      </c>
      <c r="N8" s="62">
        <f t="shared" ref="N8:N17" si="14">SUM(M8+N7)</f>
        <v>686.66666666666663</v>
      </c>
      <c r="O8" s="63">
        <v>90</v>
      </c>
      <c r="P8" s="64">
        <f t="shared" si="6"/>
        <v>0</v>
      </c>
      <c r="Q8" s="62">
        <v>0</v>
      </c>
      <c r="R8" s="63">
        <f t="shared" ref="R8:R17" si="15">R7+Q8</f>
        <v>0</v>
      </c>
      <c r="S8" s="55">
        <f t="shared" si="1"/>
        <v>6.6137566137566131</v>
      </c>
      <c r="T8" s="65">
        <f t="shared" ref="T8:T20" si="16">S8+T7</f>
        <v>12.708994708994709</v>
      </c>
      <c r="U8" s="57">
        <f t="shared" si="2"/>
        <v>3</v>
      </c>
      <c r="W8" s="104">
        <v>3</v>
      </c>
      <c r="X8" s="105" t="str">
        <f t="shared" si="7"/>
        <v>Pad</v>
      </c>
      <c r="Y8" s="106" t="str">
        <f t="shared" si="7"/>
        <v xml:space="preserve"> </v>
      </c>
      <c r="Z8" s="105" t="str">
        <f t="shared" si="7"/>
        <v>SW</v>
      </c>
      <c r="AA8" s="114">
        <f t="shared" si="8"/>
        <v>25000</v>
      </c>
      <c r="AB8" s="114">
        <f t="shared" si="9"/>
        <v>595.23809523809518</v>
      </c>
      <c r="AC8" s="114">
        <f t="shared" si="10"/>
        <v>90</v>
      </c>
      <c r="AD8" s="115">
        <f t="shared" si="11"/>
        <v>0</v>
      </c>
      <c r="AE8" s="116" t="str">
        <f t="shared" si="12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58</v>
      </c>
      <c r="F9" s="61">
        <v>2.65</v>
      </c>
      <c r="G9" s="61">
        <f>(C9/(F9*8.34)+1)</f>
        <v>1.011311705352699</v>
      </c>
      <c r="H9" s="61">
        <f t="shared" si="13"/>
        <v>0.98881481812894279</v>
      </c>
      <c r="I9" s="51">
        <f>Q9/C9</f>
        <v>22000</v>
      </c>
      <c r="J9" s="52">
        <f t="shared" si="3"/>
        <v>523.80952380952385</v>
      </c>
      <c r="K9" s="62">
        <f t="shared" si="4"/>
        <v>1210.4761904761904</v>
      </c>
      <c r="L9" s="63">
        <f>SUM(O9*H9)</f>
        <v>88.993333631604855</v>
      </c>
      <c r="M9" s="64">
        <f>SUM(G9*J9)</f>
        <v>529.73470280379479</v>
      </c>
      <c r="N9" s="62">
        <f t="shared" si="14"/>
        <v>1216.4013694704613</v>
      </c>
      <c r="O9" s="63">
        <v>90</v>
      </c>
      <c r="P9" s="64">
        <f t="shared" si="6"/>
        <v>934.43000313185087</v>
      </c>
      <c r="Q9" s="62">
        <v>5500</v>
      </c>
      <c r="R9" s="63">
        <f>R8+Q9</f>
        <v>5500</v>
      </c>
      <c r="S9" s="55">
        <f t="shared" si="1"/>
        <v>5.8859411422643859</v>
      </c>
      <c r="T9" s="65">
        <f t="shared" si="16"/>
        <v>18.594935851259095</v>
      </c>
      <c r="U9" s="57">
        <f t="shared" si="2"/>
        <v>4</v>
      </c>
      <c r="W9" s="104">
        <v>4</v>
      </c>
      <c r="X9" s="105">
        <f t="shared" si="7"/>
        <v>0.25</v>
      </c>
      <c r="Y9" s="106">
        <f t="shared" si="7"/>
        <v>100</v>
      </c>
      <c r="Z9" s="105" t="str">
        <f t="shared" si="7"/>
        <v>SW</v>
      </c>
      <c r="AA9" s="114">
        <f t="shared" si="8"/>
        <v>22000</v>
      </c>
      <c r="AB9" s="114">
        <f t="shared" si="9"/>
        <v>523.80952380952385</v>
      </c>
      <c r="AC9" s="114">
        <f t="shared" si="10"/>
        <v>90</v>
      </c>
      <c r="AD9" s="115">
        <f t="shared" si="11"/>
        <v>5500</v>
      </c>
      <c r="AE9" s="116">
        <f t="shared" si="12"/>
        <v>5500</v>
      </c>
    </row>
    <row r="10" spans="2:31" ht="15" x14ac:dyDescent="0.2">
      <c r="B10" s="47">
        <v>5</v>
      </c>
      <c r="C10" s="59">
        <v>0.5</v>
      </c>
      <c r="D10" s="60">
        <v>100</v>
      </c>
      <c r="E10" s="61" t="s">
        <v>58</v>
      </c>
      <c r="F10" s="61">
        <v>2.65</v>
      </c>
      <c r="G10" s="61">
        <f t="shared" ref="G10:G20" si="17">(C10/(F10*8.34)+1)</f>
        <v>1.022623410705398</v>
      </c>
      <c r="H10" s="61">
        <f t="shared" si="13"/>
        <v>0.9778770850847307</v>
      </c>
      <c r="I10" s="51">
        <f t="shared" ref="I10:I19" si="18">Q10/C10</f>
        <v>33000</v>
      </c>
      <c r="J10" s="52">
        <f t="shared" si="3"/>
        <v>785.71428571428567</v>
      </c>
      <c r="K10" s="62">
        <f t="shared" si="4"/>
        <v>1996.1904761904761</v>
      </c>
      <c r="L10" s="63">
        <f t="shared" si="5"/>
        <v>88.008937657625765</v>
      </c>
      <c r="M10" s="64">
        <f t="shared" si="0"/>
        <v>803.48982269709836</v>
      </c>
      <c r="N10" s="62">
        <f t="shared" si="14"/>
        <v>2019.8911921675597</v>
      </c>
      <c r="O10" s="63">
        <v>90</v>
      </c>
      <c r="P10" s="64">
        <f t="shared" si="6"/>
        <v>1848.187690810141</v>
      </c>
      <c r="Q10" s="62">
        <v>16500</v>
      </c>
      <c r="R10" s="63">
        <f>R9+Q10</f>
        <v>22000</v>
      </c>
      <c r="S10" s="55">
        <f t="shared" si="1"/>
        <v>8.9276646966344266</v>
      </c>
      <c r="T10" s="65">
        <f t="shared" si="16"/>
        <v>27.522600547893521</v>
      </c>
      <c r="U10" s="57">
        <f t="shared" si="2"/>
        <v>5</v>
      </c>
      <c r="W10" s="104">
        <v>5</v>
      </c>
      <c r="X10" s="105">
        <f t="shared" si="7"/>
        <v>0.5</v>
      </c>
      <c r="Y10" s="106">
        <f t="shared" si="7"/>
        <v>100</v>
      </c>
      <c r="Z10" s="105" t="str">
        <f t="shared" si="7"/>
        <v>SW</v>
      </c>
      <c r="AA10" s="114">
        <f t="shared" si="8"/>
        <v>33000</v>
      </c>
      <c r="AB10" s="114">
        <f t="shared" si="9"/>
        <v>785.71428571428567</v>
      </c>
      <c r="AC10" s="114">
        <f t="shared" si="10"/>
        <v>90</v>
      </c>
      <c r="AD10" s="115">
        <f t="shared" si="11"/>
        <v>16500</v>
      </c>
      <c r="AE10" s="116">
        <f t="shared" si="12"/>
        <v>22000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58</v>
      </c>
      <c r="F11" s="61">
        <v>2.65</v>
      </c>
      <c r="G11" s="61">
        <f t="shared" si="17"/>
        <v>1.033935116058097</v>
      </c>
      <c r="H11" s="61">
        <f t="shared" si="13"/>
        <v>0.96717867927005374</v>
      </c>
      <c r="I11" s="51">
        <f t="shared" si="18"/>
        <v>36666.666666666672</v>
      </c>
      <c r="J11" s="52">
        <f t="shared" si="3"/>
        <v>873.01587301587313</v>
      </c>
      <c r="K11" s="62">
        <f t="shared" si="4"/>
        <v>2869.2063492063494</v>
      </c>
      <c r="L11" s="63">
        <f t="shared" si="5"/>
        <v>87.046081134304842</v>
      </c>
      <c r="M11" s="64">
        <f t="shared" si="0"/>
        <v>902.64176798722758</v>
      </c>
      <c r="N11" s="62">
        <f t="shared" si="14"/>
        <v>2922.5329601547874</v>
      </c>
      <c r="O11" s="63">
        <v>90</v>
      </c>
      <c r="P11" s="64">
        <f t="shared" si="6"/>
        <v>2741.9515557306022</v>
      </c>
      <c r="Q11" s="62">
        <v>27500.000000000004</v>
      </c>
      <c r="R11" s="63">
        <f t="shared" si="15"/>
        <v>49500</v>
      </c>
      <c r="S11" s="55">
        <f t="shared" si="1"/>
        <v>10.029352977635863</v>
      </c>
      <c r="T11" s="65">
        <f t="shared" si="16"/>
        <v>37.551953525529385</v>
      </c>
      <c r="U11" s="57">
        <f t="shared" si="2"/>
        <v>6</v>
      </c>
      <c r="W11" s="104">
        <v>6</v>
      </c>
      <c r="X11" s="105">
        <f t="shared" si="7"/>
        <v>0.75</v>
      </c>
      <c r="Y11" s="106">
        <f t="shared" si="7"/>
        <v>100</v>
      </c>
      <c r="Z11" s="105" t="str">
        <f t="shared" si="7"/>
        <v>SW</v>
      </c>
      <c r="AA11" s="114">
        <f t="shared" si="8"/>
        <v>36666.666666666672</v>
      </c>
      <c r="AB11" s="114">
        <f t="shared" si="9"/>
        <v>873.01587301587313</v>
      </c>
      <c r="AC11" s="114">
        <f t="shared" si="10"/>
        <v>90</v>
      </c>
      <c r="AD11" s="115">
        <f t="shared" si="11"/>
        <v>27500.000000000004</v>
      </c>
      <c r="AE11" s="116">
        <f t="shared" si="12"/>
        <v>49500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58</v>
      </c>
      <c r="F12" s="61">
        <v>2.65</v>
      </c>
      <c r="G12" s="61">
        <f t="shared" si="17"/>
        <v>1.0452468214107959</v>
      </c>
      <c r="H12" s="61">
        <f t="shared" si="13"/>
        <v>0.95671183065668153</v>
      </c>
      <c r="I12" s="51">
        <f t="shared" si="18"/>
        <v>46200.000000000007</v>
      </c>
      <c r="J12" s="52">
        <f t="shared" si="3"/>
        <v>1100.0000000000002</v>
      </c>
      <c r="K12" s="62">
        <f t="shared" si="4"/>
        <v>3969.2063492063498</v>
      </c>
      <c r="L12" s="63">
        <f t="shared" si="5"/>
        <v>86.104064759101334</v>
      </c>
      <c r="M12" s="64">
        <f t="shared" si="0"/>
        <v>1149.7715035518759</v>
      </c>
      <c r="N12" s="62">
        <f t="shared" si="14"/>
        <v>4072.3044637066632</v>
      </c>
      <c r="O12" s="63">
        <v>90</v>
      </c>
      <c r="P12" s="64">
        <f t="shared" si="6"/>
        <v>3616.3707198822558</v>
      </c>
      <c r="Q12" s="62">
        <v>46200.000000000007</v>
      </c>
      <c r="R12" s="63">
        <f t="shared" si="15"/>
        <v>95700</v>
      </c>
      <c r="S12" s="55">
        <f t="shared" si="1"/>
        <v>12.775238928354176</v>
      </c>
      <c r="T12" s="65">
        <f t="shared" si="16"/>
        <v>50.327192453883562</v>
      </c>
      <c r="U12" s="57">
        <f t="shared" si="2"/>
        <v>7</v>
      </c>
      <c r="W12" s="104">
        <v>7</v>
      </c>
      <c r="X12" s="105">
        <f t="shared" si="7"/>
        <v>1</v>
      </c>
      <c r="Y12" s="106">
        <f t="shared" si="7"/>
        <v>100</v>
      </c>
      <c r="Z12" s="105" t="str">
        <f t="shared" si="7"/>
        <v>SW</v>
      </c>
      <c r="AA12" s="114">
        <f t="shared" si="8"/>
        <v>46200.000000000007</v>
      </c>
      <c r="AB12" s="114">
        <f t="shared" si="9"/>
        <v>1100.0000000000002</v>
      </c>
      <c r="AC12" s="114">
        <f t="shared" si="10"/>
        <v>90</v>
      </c>
      <c r="AD12" s="115">
        <f t="shared" si="11"/>
        <v>46200.000000000007</v>
      </c>
      <c r="AE12" s="116">
        <f t="shared" si="12"/>
        <v>95700</v>
      </c>
    </row>
    <row r="13" spans="2:31" ht="15.75" customHeight="1" x14ac:dyDescent="0.2">
      <c r="B13" s="58">
        <v>8</v>
      </c>
      <c r="C13" s="59">
        <v>1.5</v>
      </c>
      <c r="D13" s="66">
        <v>100</v>
      </c>
      <c r="E13" s="61" t="s">
        <v>58</v>
      </c>
      <c r="F13" s="61">
        <v>2.65</v>
      </c>
      <c r="G13" s="61">
        <f t="shared" si="17"/>
        <v>1.0678702321161939</v>
      </c>
      <c r="H13" s="61">
        <f t="shared" si="13"/>
        <v>0.93644337104359976</v>
      </c>
      <c r="I13" s="51">
        <f t="shared" si="18"/>
        <v>40333.333333333336</v>
      </c>
      <c r="J13" s="52">
        <f t="shared" si="3"/>
        <v>960.31746031746036</v>
      </c>
      <c r="K13" s="62">
        <f t="shared" si="4"/>
        <v>4929.5238095238101</v>
      </c>
      <c r="L13" s="63">
        <f t="shared" si="5"/>
        <v>84.279903393923973</v>
      </c>
      <c r="M13" s="64">
        <f t="shared" si="0"/>
        <v>1025.4944292544403</v>
      </c>
      <c r="N13" s="62">
        <f t="shared" si="14"/>
        <v>5097.7988929611038</v>
      </c>
      <c r="O13" s="63">
        <v>90</v>
      </c>
      <c r="P13" s="64">
        <f t="shared" si="6"/>
        <v>5309.6339138172107</v>
      </c>
      <c r="Q13" s="62">
        <v>60500.000000000007</v>
      </c>
      <c r="R13" s="63">
        <f t="shared" si="15"/>
        <v>156200</v>
      </c>
      <c r="S13" s="55">
        <f t="shared" si="1"/>
        <v>11.39438254727156</v>
      </c>
      <c r="T13" s="65">
        <f t="shared" si="16"/>
        <v>61.721575001155124</v>
      </c>
      <c r="U13" s="57">
        <f t="shared" si="2"/>
        <v>8</v>
      </c>
      <c r="W13" s="104">
        <v>8</v>
      </c>
      <c r="X13" s="105">
        <f t="shared" si="7"/>
        <v>1.5</v>
      </c>
      <c r="Y13" s="106">
        <f t="shared" si="7"/>
        <v>100</v>
      </c>
      <c r="Z13" s="105" t="str">
        <f t="shared" si="7"/>
        <v>SW</v>
      </c>
      <c r="AA13" s="114">
        <f t="shared" si="8"/>
        <v>40333.333333333336</v>
      </c>
      <c r="AB13" s="114">
        <f t="shared" si="9"/>
        <v>960.31746031746036</v>
      </c>
      <c r="AC13" s="114">
        <f t="shared" si="10"/>
        <v>90</v>
      </c>
      <c r="AD13" s="115">
        <f t="shared" si="11"/>
        <v>60500.000000000007</v>
      </c>
      <c r="AE13" s="116">
        <f t="shared" si="12"/>
        <v>156200</v>
      </c>
    </row>
    <row r="14" spans="2:31" ht="15.75" customHeight="1" x14ac:dyDescent="0.2">
      <c r="B14" s="58">
        <v>9</v>
      </c>
      <c r="C14" s="59">
        <v>2</v>
      </c>
      <c r="D14" s="66">
        <v>100</v>
      </c>
      <c r="E14" s="61" t="s">
        <v>58</v>
      </c>
      <c r="F14" s="61">
        <v>2.65</v>
      </c>
      <c r="G14" s="61">
        <f t="shared" si="17"/>
        <v>1.0904936428215919</v>
      </c>
      <c r="H14" s="61">
        <f t="shared" si="13"/>
        <v>0.91701589145678597</v>
      </c>
      <c r="I14" s="51">
        <f t="shared" si="18"/>
        <v>41250</v>
      </c>
      <c r="J14" s="52">
        <f t="shared" si="3"/>
        <v>982.14285714285711</v>
      </c>
      <c r="K14" s="62">
        <f t="shared" si="4"/>
        <v>5911.666666666667</v>
      </c>
      <c r="L14" s="63">
        <f t="shared" si="5"/>
        <v>82.531430231110733</v>
      </c>
      <c r="M14" s="64">
        <f t="shared" si="0"/>
        <v>1071.0205420569205</v>
      </c>
      <c r="N14" s="62">
        <f t="shared" si="14"/>
        <v>6168.8194350180238</v>
      </c>
      <c r="O14" s="63">
        <v>90</v>
      </c>
      <c r="P14" s="64">
        <f t="shared" si="6"/>
        <v>6932.6401394133018</v>
      </c>
      <c r="Q14" s="62">
        <v>82500</v>
      </c>
      <c r="R14" s="63">
        <f t="shared" si="15"/>
        <v>238700</v>
      </c>
      <c r="S14" s="55">
        <f t="shared" si="1"/>
        <v>11.900228245076896</v>
      </c>
      <c r="T14" s="65">
        <f t="shared" si="16"/>
        <v>73.62180324623202</v>
      </c>
      <c r="U14" s="57">
        <f t="shared" si="2"/>
        <v>9</v>
      </c>
      <c r="W14" s="104">
        <v>9</v>
      </c>
      <c r="X14" s="105">
        <f t="shared" si="7"/>
        <v>2</v>
      </c>
      <c r="Y14" s="106">
        <f t="shared" si="7"/>
        <v>100</v>
      </c>
      <c r="Z14" s="105" t="str">
        <f t="shared" si="7"/>
        <v>SW</v>
      </c>
      <c r="AA14" s="114">
        <f t="shared" si="8"/>
        <v>41250</v>
      </c>
      <c r="AB14" s="114">
        <f t="shared" si="9"/>
        <v>982.14285714285711</v>
      </c>
      <c r="AC14" s="114">
        <f t="shared" si="10"/>
        <v>90</v>
      </c>
      <c r="AD14" s="115">
        <f t="shared" si="11"/>
        <v>82500</v>
      </c>
      <c r="AE14" s="116">
        <f t="shared" si="12"/>
        <v>238700</v>
      </c>
    </row>
    <row r="15" spans="2:31" ht="15.75" customHeight="1" x14ac:dyDescent="0.2">
      <c r="B15" s="58">
        <v>10</v>
      </c>
      <c r="C15" s="59">
        <v>2.5</v>
      </c>
      <c r="D15" s="66">
        <v>100</v>
      </c>
      <c r="E15" s="61" t="s">
        <v>58</v>
      </c>
      <c r="F15" s="61">
        <v>2.65</v>
      </c>
      <c r="G15" s="61">
        <f t="shared" si="17"/>
        <v>1.1131170535269896</v>
      </c>
      <c r="H15" s="61">
        <f t="shared" si="13"/>
        <v>0.89837811471078421</v>
      </c>
      <c r="I15" s="51">
        <f t="shared" si="18"/>
        <v>36520.000000000007</v>
      </c>
      <c r="J15" s="52">
        <f t="shared" si="3"/>
        <v>869.52380952380975</v>
      </c>
      <c r="K15" s="62">
        <f t="shared" si="4"/>
        <v>6781.1904761904771</v>
      </c>
      <c r="L15" s="63">
        <f t="shared" si="5"/>
        <v>80.854030323970576</v>
      </c>
      <c r="M15" s="64">
        <f t="shared" si="0"/>
        <v>967.8817808287065</v>
      </c>
      <c r="N15" s="62">
        <f t="shared" si="14"/>
        <v>7136.7012158467305</v>
      </c>
      <c r="O15" s="63">
        <v>90</v>
      </c>
      <c r="P15" s="64">
        <f t="shared" si="6"/>
        <v>8489.6731840169086</v>
      </c>
      <c r="Q15" s="62">
        <v>91300.000000000015</v>
      </c>
      <c r="R15" s="63">
        <f t="shared" si="15"/>
        <v>330000</v>
      </c>
      <c r="S15" s="55">
        <f t="shared" si="1"/>
        <v>10.75424200920785</v>
      </c>
      <c r="T15" s="65">
        <f t="shared" si="16"/>
        <v>84.376045255439863</v>
      </c>
      <c r="U15" s="57">
        <f t="shared" si="2"/>
        <v>10</v>
      </c>
      <c r="W15" s="104">
        <v>10</v>
      </c>
      <c r="X15" s="105">
        <f t="shared" si="7"/>
        <v>2.5</v>
      </c>
      <c r="Y15" s="106">
        <f t="shared" si="7"/>
        <v>100</v>
      </c>
      <c r="Z15" s="105" t="str">
        <f t="shared" si="7"/>
        <v>SW</v>
      </c>
      <c r="AA15" s="114">
        <f t="shared" si="8"/>
        <v>36520.000000000007</v>
      </c>
      <c r="AB15" s="114">
        <f t="shared" si="9"/>
        <v>869.52380952380975</v>
      </c>
      <c r="AC15" s="114">
        <f t="shared" si="10"/>
        <v>90</v>
      </c>
      <c r="AD15" s="115">
        <f t="shared" si="11"/>
        <v>91300.000000000015</v>
      </c>
      <c r="AE15" s="116">
        <f t="shared" si="12"/>
        <v>330000</v>
      </c>
    </row>
    <row r="16" spans="2:31" ht="15.75" customHeight="1" x14ac:dyDescent="0.2">
      <c r="B16" s="58">
        <v>11</v>
      </c>
      <c r="C16" s="59">
        <v>1.5</v>
      </c>
      <c r="D16" s="66" t="s">
        <v>59</v>
      </c>
      <c r="E16" s="61" t="s">
        <v>58</v>
      </c>
      <c r="F16" s="61">
        <v>2.65</v>
      </c>
      <c r="G16" s="61">
        <f t="shared" si="17"/>
        <v>1.0678702321161939</v>
      </c>
      <c r="H16" s="61">
        <f t="shared" si="13"/>
        <v>0.93644337104359976</v>
      </c>
      <c r="I16" s="51">
        <f t="shared" si="18"/>
        <v>7333.333333333333</v>
      </c>
      <c r="J16" s="52">
        <f t="shared" si="3"/>
        <v>174.60317460317461</v>
      </c>
      <c r="K16" s="62">
        <f t="shared" si="4"/>
        <v>6955.793650793652</v>
      </c>
      <c r="L16" s="63">
        <f t="shared" si="5"/>
        <v>84.279903393923973</v>
      </c>
      <c r="M16" s="64">
        <f t="shared" si="0"/>
        <v>186.4535325917164</v>
      </c>
      <c r="N16" s="62">
        <f t="shared" si="14"/>
        <v>7323.1547484384473</v>
      </c>
      <c r="O16" s="63">
        <v>90</v>
      </c>
      <c r="P16" s="64">
        <f t="shared" si="6"/>
        <v>5309.6339138172098</v>
      </c>
      <c r="Q16" s="62">
        <v>11000</v>
      </c>
      <c r="R16" s="63">
        <f t="shared" si="15"/>
        <v>341000</v>
      </c>
      <c r="S16" s="55">
        <f t="shared" si="1"/>
        <v>2.0717059176857382</v>
      </c>
      <c r="T16" s="65">
        <f t="shared" si="16"/>
        <v>86.447751173125596</v>
      </c>
      <c r="U16" s="57">
        <f t="shared" si="2"/>
        <v>11</v>
      </c>
      <c r="W16" s="104">
        <v>11</v>
      </c>
      <c r="X16" s="105">
        <f t="shared" si="7"/>
        <v>1.5</v>
      </c>
      <c r="Y16" s="106" t="str">
        <f t="shared" si="7"/>
        <v>40/70</v>
      </c>
      <c r="Z16" s="105" t="str">
        <f t="shared" si="7"/>
        <v>SW</v>
      </c>
      <c r="AA16" s="114">
        <f t="shared" si="8"/>
        <v>7333.333333333333</v>
      </c>
      <c r="AB16" s="114">
        <f t="shared" si="9"/>
        <v>174.60317460317461</v>
      </c>
      <c r="AC16" s="114">
        <f t="shared" si="10"/>
        <v>90</v>
      </c>
      <c r="AD16" s="115">
        <f t="shared" si="11"/>
        <v>11000</v>
      </c>
      <c r="AE16" s="116">
        <f t="shared" si="12"/>
        <v>341000</v>
      </c>
    </row>
    <row r="17" spans="2:31" ht="15.75" customHeight="1" x14ac:dyDescent="0.2">
      <c r="B17" s="58">
        <v>12</v>
      </c>
      <c r="C17" s="59">
        <v>2</v>
      </c>
      <c r="D17" s="66" t="s">
        <v>59</v>
      </c>
      <c r="E17" s="61" t="s">
        <v>58</v>
      </c>
      <c r="F17" s="61">
        <v>2.65</v>
      </c>
      <c r="G17" s="61">
        <f t="shared" si="17"/>
        <v>1.0904936428215919</v>
      </c>
      <c r="H17" s="61">
        <f t="shared" si="13"/>
        <v>0.91701589145678597</v>
      </c>
      <c r="I17" s="51">
        <f t="shared" si="18"/>
        <v>11000</v>
      </c>
      <c r="J17" s="52">
        <f t="shared" si="3"/>
        <v>261.90476190476193</v>
      </c>
      <c r="K17" s="62">
        <f t="shared" si="4"/>
        <v>7217.6984126984134</v>
      </c>
      <c r="L17" s="63">
        <f t="shared" si="5"/>
        <v>82.531430231110733</v>
      </c>
      <c r="M17" s="64">
        <f t="shared" si="0"/>
        <v>285.6054778818455</v>
      </c>
      <c r="N17" s="62">
        <f t="shared" si="14"/>
        <v>7608.7602263202925</v>
      </c>
      <c r="O17" s="63">
        <v>90</v>
      </c>
      <c r="P17" s="64">
        <f t="shared" si="6"/>
        <v>6932.6401394133009</v>
      </c>
      <c r="Q17" s="62">
        <v>22000</v>
      </c>
      <c r="R17" s="63">
        <f t="shared" si="15"/>
        <v>363000</v>
      </c>
      <c r="S17" s="55">
        <f t="shared" si="1"/>
        <v>3.1733941986871725</v>
      </c>
      <c r="T17" s="65">
        <f t="shared" si="16"/>
        <v>89.621145371812773</v>
      </c>
      <c r="U17" s="57">
        <f t="shared" si="2"/>
        <v>12</v>
      </c>
      <c r="W17" s="104">
        <v>12</v>
      </c>
      <c r="X17" s="105">
        <f t="shared" si="7"/>
        <v>2</v>
      </c>
      <c r="Y17" s="106" t="str">
        <f t="shared" si="7"/>
        <v>40/70</v>
      </c>
      <c r="Z17" s="105" t="str">
        <f t="shared" si="7"/>
        <v>SW</v>
      </c>
      <c r="AA17" s="114">
        <f t="shared" si="8"/>
        <v>11000</v>
      </c>
      <c r="AB17" s="114">
        <f t="shared" si="9"/>
        <v>261.90476190476193</v>
      </c>
      <c r="AC17" s="114">
        <f t="shared" si="10"/>
        <v>90</v>
      </c>
      <c r="AD17" s="115">
        <f t="shared" si="11"/>
        <v>22000</v>
      </c>
      <c r="AE17" s="116">
        <f t="shared" si="12"/>
        <v>363000</v>
      </c>
    </row>
    <row r="18" spans="2:31" ht="15" x14ac:dyDescent="0.2">
      <c r="B18" s="58">
        <v>13</v>
      </c>
      <c r="C18" s="59">
        <v>2.5</v>
      </c>
      <c r="D18" s="66" t="s">
        <v>59</v>
      </c>
      <c r="E18" s="61" t="s">
        <v>58</v>
      </c>
      <c r="F18" s="61">
        <v>2.65</v>
      </c>
      <c r="G18" s="61">
        <f t="shared" si="17"/>
        <v>1.1131170535269896</v>
      </c>
      <c r="H18" s="61">
        <f t="shared" si="13"/>
        <v>0.89837811471078421</v>
      </c>
      <c r="I18" s="51">
        <f t="shared" si="18"/>
        <v>17600</v>
      </c>
      <c r="J18" s="52">
        <f t="shared" si="3"/>
        <v>419.04761904761904</v>
      </c>
      <c r="K18" s="62">
        <f t="shared" si="4"/>
        <v>7636.7460317460327</v>
      </c>
      <c r="L18" s="63">
        <f t="shared" ref="L18:L20" si="19">SUM(O18*H18)</f>
        <v>80.854030323970576</v>
      </c>
      <c r="M18" s="64">
        <f t="shared" ref="M18:M20" si="20">SUM(G18*J18)</f>
        <v>466.44905100178613</v>
      </c>
      <c r="N18" s="62">
        <f t="shared" ref="N18:N20" si="21">SUM(M18+N17)</f>
        <v>8075.2092773220784</v>
      </c>
      <c r="O18" s="63">
        <v>90</v>
      </c>
      <c r="P18" s="64">
        <f t="shared" si="6"/>
        <v>8489.6731840169105</v>
      </c>
      <c r="Q18" s="62">
        <v>44000</v>
      </c>
      <c r="R18" s="63">
        <f>R17+Q18</f>
        <v>407000</v>
      </c>
      <c r="S18" s="55">
        <f t="shared" si="1"/>
        <v>5.1827672333531796</v>
      </c>
      <c r="T18" s="65">
        <f t="shared" si="16"/>
        <v>94.803912605165948</v>
      </c>
      <c r="U18" s="57">
        <f t="shared" si="2"/>
        <v>13</v>
      </c>
      <c r="W18" s="104">
        <v>13</v>
      </c>
      <c r="X18" s="105">
        <f t="shared" si="7"/>
        <v>2.5</v>
      </c>
      <c r="Y18" s="106" t="str">
        <f t="shared" si="7"/>
        <v>40/70</v>
      </c>
      <c r="Z18" s="105" t="str">
        <f t="shared" si="7"/>
        <v>SW</v>
      </c>
      <c r="AA18" s="114">
        <f t="shared" si="8"/>
        <v>17600</v>
      </c>
      <c r="AB18" s="114">
        <f t="shared" si="9"/>
        <v>419.04761904761904</v>
      </c>
      <c r="AC18" s="114">
        <f t="shared" si="10"/>
        <v>90</v>
      </c>
      <c r="AD18" s="115">
        <f t="shared" si="11"/>
        <v>44000</v>
      </c>
      <c r="AE18" s="116">
        <f t="shared" si="12"/>
        <v>407000</v>
      </c>
    </row>
    <row r="19" spans="2:31" ht="15" x14ac:dyDescent="0.2">
      <c r="B19" s="58">
        <v>14</v>
      </c>
      <c r="C19" s="59">
        <v>3</v>
      </c>
      <c r="D19" s="66" t="s">
        <v>59</v>
      </c>
      <c r="E19" s="61" t="s">
        <v>58</v>
      </c>
      <c r="F19" s="61">
        <v>2.65</v>
      </c>
      <c r="G19" s="61">
        <f t="shared" si="17"/>
        <v>1.1357404642323876</v>
      </c>
      <c r="H19" s="61">
        <f t="shared" si="13"/>
        <v>0.88048284928887299</v>
      </c>
      <c r="I19" s="51">
        <f t="shared" si="18"/>
        <v>11000</v>
      </c>
      <c r="J19" s="52">
        <f t="shared" si="3"/>
        <v>261.90476190476193</v>
      </c>
      <c r="K19" s="62">
        <f t="shared" si="4"/>
        <v>7898.6507936507951</v>
      </c>
      <c r="L19" s="63">
        <f t="shared" si="19"/>
        <v>79.243456435998567</v>
      </c>
      <c r="M19" s="64">
        <f t="shared" si="20"/>
        <v>297.45583587038726</v>
      </c>
      <c r="N19" s="62">
        <f t="shared" si="21"/>
        <v>8372.6651131924664</v>
      </c>
      <c r="O19" s="63">
        <v>90</v>
      </c>
      <c r="P19" s="64">
        <f t="shared" si="6"/>
        <v>9984.6755109358182</v>
      </c>
      <c r="Q19" s="62">
        <v>33000</v>
      </c>
      <c r="R19" s="63">
        <f>R18+Q19</f>
        <v>440000</v>
      </c>
      <c r="S19" s="55">
        <f t="shared" si="1"/>
        <v>3.305064843004303</v>
      </c>
      <c r="T19" s="65">
        <f t="shared" si="16"/>
        <v>98.108977448170251</v>
      </c>
      <c r="U19" s="57">
        <f t="shared" si="2"/>
        <v>14</v>
      </c>
      <c r="W19" s="104">
        <v>14</v>
      </c>
      <c r="X19" s="105">
        <f t="shared" si="7"/>
        <v>3</v>
      </c>
      <c r="Y19" s="106" t="str">
        <f t="shared" si="7"/>
        <v>40/70</v>
      </c>
      <c r="Z19" s="105" t="str">
        <f t="shared" si="7"/>
        <v>SW</v>
      </c>
      <c r="AA19" s="114">
        <f t="shared" si="8"/>
        <v>11000</v>
      </c>
      <c r="AB19" s="114">
        <f t="shared" si="9"/>
        <v>261.90476190476193</v>
      </c>
      <c r="AC19" s="114">
        <f t="shared" si="10"/>
        <v>90</v>
      </c>
      <c r="AD19" s="115">
        <f t="shared" si="11"/>
        <v>33000</v>
      </c>
      <c r="AE19" s="116">
        <f t="shared" si="12"/>
        <v>440000</v>
      </c>
    </row>
    <row r="20" spans="2:31" ht="15" x14ac:dyDescent="0.2">
      <c r="B20" s="58">
        <v>15</v>
      </c>
      <c r="C20" s="59"/>
      <c r="D20" s="60" t="s">
        <v>60</v>
      </c>
      <c r="E20" s="61" t="s">
        <v>58</v>
      </c>
      <c r="F20" s="61">
        <v>1</v>
      </c>
      <c r="G20" s="61">
        <f t="shared" si="17"/>
        <v>1</v>
      </c>
      <c r="H20" s="61">
        <f t="shared" si="13"/>
        <v>1</v>
      </c>
      <c r="I20" s="67">
        <v>12000</v>
      </c>
      <c r="J20" s="52">
        <f t="shared" si="3"/>
        <v>285.71428571428572</v>
      </c>
      <c r="K20" s="62">
        <f t="shared" si="4"/>
        <v>8184.3650793650804</v>
      </c>
      <c r="L20" s="63">
        <f t="shared" si="19"/>
        <v>90</v>
      </c>
      <c r="M20" s="64">
        <f t="shared" si="20"/>
        <v>285.71428571428572</v>
      </c>
      <c r="N20" s="62">
        <f t="shared" si="21"/>
        <v>8658.3793989067526</v>
      </c>
      <c r="O20" s="63">
        <v>90</v>
      </c>
      <c r="P20" s="64"/>
      <c r="Q20" s="62"/>
      <c r="R20" s="63">
        <f>R19+Q20</f>
        <v>440000</v>
      </c>
      <c r="S20" s="55">
        <f>J20/L20</f>
        <v>3.1746031746031749</v>
      </c>
      <c r="T20" s="65">
        <f t="shared" si="16"/>
        <v>101.28358062277343</v>
      </c>
      <c r="U20" s="68">
        <f t="shared" si="2"/>
        <v>15</v>
      </c>
      <c r="W20" s="104">
        <v>15</v>
      </c>
      <c r="X20" s="105" t="str">
        <f t="shared" si="7"/>
        <v/>
      </c>
      <c r="Y20" s="106" t="str">
        <f t="shared" si="7"/>
        <v>Flush</v>
      </c>
      <c r="Z20" s="105" t="str">
        <f t="shared" si="7"/>
        <v>SW</v>
      </c>
      <c r="AA20" s="114">
        <f t="shared" si="8"/>
        <v>12000</v>
      </c>
      <c r="AB20" s="114">
        <f t="shared" si="9"/>
        <v>285.71428571428572</v>
      </c>
      <c r="AC20" s="114">
        <f t="shared" si="10"/>
        <v>90</v>
      </c>
      <c r="AD20" s="115">
        <f t="shared" si="11"/>
        <v>0</v>
      </c>
      <c r="AE20" s="116">
        <f t="shared" si="12"/>
        <v>440000</v>
      </c>
    </row>
    <row r="21" spans="2:31" ht="15.75" thickBot="1" x14ac:dyDescent="0.25">
      <c r="B21" s="70"/>
      <c r="C21" s="71"/>
      <c r="D21" s="72" t="s">
        <v>56</v>
      </c>
      <c r="E21" s="73"/>
      <c r="F21" s="73"/>
      <c r="G21" s="73"/>
      <c r="H21" s="73"/>
      <c r="I21" s="74"/>
      <c r="J21" s="75"/>
      <c r="K21" s="76"/>
      <c r="L21" s="77"/>
      <c r="M21" s="75"/>
      <c r="N21" s="76"/>
      <c r="O21" s="77"/>
      <c r="P21" s="75"/>
      <c r="Q21" s="76"/>
      <c r="R21" s="77"/>
      <c r="S21" s="78"/>
      <c r="T21" s="79"/>
      <c r="U21" s="77"/>
      <c r="W21" s="107">
        <v>16</v>
      </c>
      <c r="X21" s="108" t="str">
        <f t="shared" si="7"/>
        <v/>
      </c>
      <c r="Y21" s="109" t="str">
        <f t="shared" si="7"/>
        <v xml:space="preserve"> </v>
      </c>
      <c r="Z21" s="108" t="str">
        <f t="shared" si="7"/>
        <v/>
      </c>
      <c r="AA21" s="117" t="str">
        <f t="shared" si="8"/>
        <v/>
      </c>
      <c r="AB21" s="117" t="str">
        <f t="shared" si="9"/>
        <v/>
      </c>
      <c r="AC21" s="117" t="str">
        <f t="shared" si="10"/>
        <v/>
      </c>
      <c r="AD21" s="118">
        <f t="shared" si="11"/>
        <v>0</v>
      </c>
      <c r="AE21" s="119" t="str">
        <f t="shared" si="12"/>
        <v/>
      </c>
    </row>
    <row r="22" spans="2:31" ht="15" thickBot="1" x14ac:dyDescent="0.25">
      <c r="W22" s="210" t="s">
        <v>78</v>
      </c>
      <c r="X22" s="211"/>
      <c r="Y22" s="211"/>
      <c r="Z22" s="211"/>
      <c r="AA22" s="122">
        <f>SUM(AA6:AA21)</f>
        <v>343743.33333333337</v>
      </c>
      <c r="AB22" s="122">
        <f t="shared" ref="AB22:AD22" si="22">SUM(AB6:AB21)</f>
        <v>8184.3650793650804</v>
      </c>
      <c r="AC22" s="122" t="s">
        <v>79</v>
      </c>
      <c r="AD22" s="122">
        <f t="shared" si="22"/>
        <v>440000</v>
      </c>
      <c r="AE22" s="123" t="s">
        <v>79</v>
      </c>
    </row>
    <row r="23" spans="2:31" ht="13.5" thickBot="1" x14ac:dyDescent="0.25">
      <c r="C23" s="80"/>
    </row>
    <row r="24" spans="2:31" ht="13.5" thickBot="1" x14ac:dyDescent="0.25">
      <c r="B24" s="81" t="s">
        <v>35</v>
      </c>
      <c r="C24" s="82" t="s">
        <v>61</v>
      </c>
      <c r="D24" s="83" t="s">
        <v>62</v>
      </c>
    </row>
    <row r="25" spans="2:31" ht="39.75" customHeight="1" x14ac:dyDescent="0.2">
      <c r="B25" s="84" t="s">
        <v>63</v>
      </c>
      <c r="C25" s="85">
        <f>SUM(I6:I21)</f>
        <v>343743.33333333337</v>
      </c>
      <c r="D25" s="86">
        <f>C25/42</f>
        <v>8184.3650793650804</v>
      </c>
    </row>
    <row r="26" spans="2:31" x14ac:dyDescent="0.2">
      <c r="B26" s="87" t="s">
        <v>64</v>
      </c>
      <c r="C26" s="88">
        <f>I7</f>
        <v>3000</v>
      </c>
      <c r="D26" s="89">
        <f t="shared" ref="D26:D28" si="23">C26/42</f>
        <v>71.428571428571431</v>
      </c>
    </row>
    <row r="27" spans="2:31" x14ac:dyDescent="0.2">
      <c r="B27" s="87" t="s">
        <v>65</v>
      </c>
      <c r="C27" s="88">
        <f>SUMIF(E6:E21,"LG",I6:I21)</f>
        <v>0</v>
      </c>
      <c r="D27" s="89">
        <f t="shared" si="23"/>
        <v>0</v>
      </c>
    </row>
    <row r="28" spans="2:31" x14ac:dyDescent="0.2">
      <c r="B28" s="90" t="s">
        <v>58</v>
      </c>
      <c r="C28" s="88">
        <f>C25-(C27+C26)</f>
        <v>340743.33333333337</v>
      </c>
      <c r="D28" s="89">
        <f t="shared" si="23"/>
        <v>8112.9365079365089</v>
      </c>
    </row>
    <row r="29" spans="2:31" ht="13.5" thickBot="1" x14ac:dyDescent="0.25">
      <c r="B29" s="91" t="s">
        <v>66</v>
      </c>
      <c r="C29" s="229">
        <f>J8/D25</f>
        <v>7.2728683222947343E-2</v>
      </c>
      <c r="D29" s="230"/>
    </row>
  </sheetData>
  <sheetProtection algorithmName="SHA-512" hashValue="2NqjSmoQGlmx4K/HGV7wPMgu4nHbeFqtFL9kmMx/0BgmPbgGgpViXeTJTJe1+JzVQWTmR97LY2GFG5HAxfhOKw==" saltValue="YC1iYV4oe4nSDJ9XW5azBg==" spinCount="100000" sheet="1" objects="1" scenarios="1"/>
  <mergeCells count="17">
    <mergeCell ref="C29:D29"/>
    <mergeCell ref="B2:U2"/>
    <mergeCell ref="J3:L3"/>
    <mergeCell ref="M3:O3"/>
    <mergeCell ref="P3:R3"/>
    <mergeCell ref="S3:U3"/>
    <mergeCell ref="W22:Z22"/>
    <mergeCell ref="W2:AE2"/>
    <mergeCell ref="W3:W5"/>
    <mergeCell ref="X3:X5"/>
    <mergeCell ref="Y3:Y5"/>
    <mergeCell ref="Z3:Z5"/>
    <mergeCell ref="AA3:AA5"/>
    <mergeCell ref="AB3:AB5"/>
    <mergeCell ref="AC3:AC5"/>
    <mergeCell ref="AD3:AD5"/>
    <mergeCell ref="AE3:AE5"/>
  </mergeCells>
  <pageMargins left="0.7" right="0.7" top="0.75" bottom="0.75" header="0.3" footer="0.3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36"/>
  <sheetViews>
    <sheetView showGridLines="0" topLeftCell="J1" workbookViewId="0">
      <selection activeCell="W2" sqref="W2:AE23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1.5703125" style="28" customWidth="1"/>
    <col min="26" max="26" width="9.140625" style="28"/>
    <col min="27" max="27" width="11.5703125" style="28" customWidth="1"/>
    <col min="28" max="28" width="10" style="28" customWidth="1"/>
    <col min="29" max="29" width="10.140625" style="28" customWidth="1"/>
    <col min="30" max="30" width="11.5703125" style="28" customWidth="1"/>
    <col min="31" max="31" width="12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231" t="s">
        <v>84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3"/>
      <c r="W2" s="212" t="str">
        <f>B2</f>
        <v>NNE, MIP 3H Schedule C, 360,000 Lbs (35% 100 Mesh)</v>
      </c>
      <c r="X2" s="213"/>
      <c r="Y2" s="213"/>
      <c r="Z2" s="213"/>
      <c r="AA2" s="213"/>
      <c r="AB2" s="213"/>
      <c r="AC2" s="213"/>
      <c r="AD2" s="213"/>
      <c r="AE2" s="214"/>
    </row>
    <row r="3" spans="2:31" ht="15.75" customHeight="1" x14ac:dyDescent="0.2">
      <c r="B3" s="29"/>
      <c r="C3" s="131" t="s">
        <v>33</v>
      </c>
      <c r="D3" s="131" t="s">
        <v>34</v>
      </c>
      <c r="E3" s="131" t="s">
        <v>35</v>
      </c>
      <c r="F3" s="131" t="s">
        <v>34</v>
      </c>
      <c r="G3" s="131" t="s">
        <v>36</v>
      </c>
      <c r="H3" s="131" t="s">
        <v>37</v>
      </c>
      <c r="I3" s="130" t="s">
        <v>38</v>
      </c>
      <c r="J3" s="234" t="s">
        <v>38</v>
      </c>
      <c r="K3" s="235"/>
      <c r="L3" s="235"/>
      <c r="M3" s="234" t="s">
        <v>39</v>
      </c>
      <c r="N3" s="236"/>
      <c r="O3" s="236"/>
      <c r="P3" s="234" t="s">
        <v>34</v>
      </c>
      <c r="Q3" s="235"/>
      <c r="R3" s="235"/>
      <c r="S3" s="237" t="s">
        <v>40</v>
      </c>
      <c r="T3" s="238"/>
      <c r="U3" s="239"/>
      <c r="W3" s="215" t="s">
        <v>33</v>
      </c>
      <c r="X3" s="218" t="s">
        <v>70</v>
      </c>
      <c r="Y3" s="218" t="s">
        <v>71</v>
      </c>
      <c r="Z3" s="218" t="s">
        <v>72</v>
      </c>
      <c r="AA3" s="221" t="s">
        <v>73</v>
      </c>
      <c r="AB3" s="224" t="s">
        <v>74</v>
      </c>
      <c r="AC3" s="221" t="s">
        <v>77</v>
      </c>
      <c r="AD3" s="221" t="s">
        <v>75</v>
      </c>
      <c r="AE3" s="226" t="s">
        <v>76</v>
      </c>
    </row>
    <row r="4" spans="2:31" ht="15" x14ac:dyDescent="0.2">
      <c r="B4" s="32"/>
      <c r="C4" s="33"/>
      <c r="D4" s="33" t="s">
        <v>41</v>
      </c>
      <c r="E4" s="33" t="s">
        <v>41</v>
      </c>
      <c r="F4" s="33" t="s">
        <v>42</v>
      </c>
      <c r="G4" s="33"/>
      <c r="H4" s="33" t="s">
        <v>43</v>
      </c>
      <c r="I4" s="36" t="s">
        <v>35</v>
      </c>
      <c r="J4" s="36" t="s">
        <v>35</v>
      </c>
      <c r="K4" s="36" t="s">
        <v>44</v>
      </c>
      <c r="L4" s="36" t="s">
        <v>45</v>
      </c>
      <c r="M4" s="36" t="s">
        <v>46</v>
      </c>
      <c r="N4" s="36" t="s">
        <v>44</v>
      </c>
      <c r="O4" s="36" t="s">
        <v>45</v>
      </c>
      <c r="P4" s="36" t="s">
        <v>45</v>
      </c>
      <c r="Q4" s="36" t="s">
        <v>33</v>
      </c>
      <c r="R4" s="36" t="s">
        <v>44</v>
      </c>
      <c r="S4" s="33" t="s">
        <v>33</v>
      </c>
      <c r="T4" s="33" t="s">
        <v>47</v>
      </c>
      <c r="U4" s="39"/>
      <c r="W4" s="216"/>
      <c r="X4" s="219"/>
      <c r="Y4" s="219"/>
      <c r="Z4" s="219"/>
      <c r="AA4" s="222"/>
      <c r="AB4" s="225"/>
      <c r="AC4" s="222"/>
      <c r="AD4" s="222"/>
      <c r="AE4" s="227"/>
    </row>
    <row r="5" spans="2:31" ht="15.75" thickBot="1" x14ac:dyDescent="0.25">
      <c r="B5" s="40" t="s">
        <v>48</v>
      </c>
      <c r="C5" s="41" t="s">
        <v>49</v>
      </c>
      <c r="D5" s="41"/>
      <c r="E5" s="41"/>
      <c r="F5" s="41"/>
      <c r="G5" s="41"/>
      <c r="H5" s="41"/>
      <c r="I5" s="44" t="s">
        <v>50</v>
      </c>
      <c r="J5" s="44" t="s">
        <v>51</v>
      </c>
      <c r="K5" s="44" t="s">
        <v>51</v>
      </c>
      <c r="L5" s="44" t="s">
        <v>52</v>
      </c>
      <c r="M5" s="44" t="s">
        <v>51</v>
      </c>
      <c r="N5" s="44" t="s">
        <v>51</v>
      </c>
      <c r="O5" s="44" t="s">
        <v>52</v>
      </c>
      <c r="P5" s="44" t="s">
        <v>53</v>
      </c>
      <c r="Q5" s="44" t="s">
        <v>54</v>
      </c>
      <c r="R5" s="44" t="s">
        <v>54</v>
      </c>
      <c r="S5" s="41" t="s">
        <v>55</v>
      </c>
      <c r="T5" s="41" t="s">
        <v>40</v>
      </c>
      <c r="U5" s="45" t="s">
        <v>33</v>
      </c>
      <c r="W5" s="217"/>
      <c r="X5" s="220"/>
      <c r="Y5" s="220"/>
      <c r="Z5" s="220"/>
      <c r="AA5" s="223"/>
      <c r="AB5" s="225"/>
      <c r="AC5" s="223"/>
      <c r="AD5" s="223"/>
      <c r="AE5" s="228"/>
    </row>
    <row r="6" spans="2:31" ht="15" x14ac:dyDescent="0.2">
      <c r="B6" s="47">
        <v>1</v>
      </c>
      <c r="C6" s="48" t="s">
        <v>45</v>
      </c>
      <c r="D6" s="49"/>
      <c r="E6" s="48"/>
      <c r="F6" s="50">
        <v>1</v>
      </c>
      <c r="G6" s="50">
        <v>1</v>
      </c>
      <c r="H6" s="50">
        <v>1</v>
      </c>
      <c r="I6" s="53">
        <v>840</v>
      </c>
      <c r="J6" s="53">
        <f>I6/42</f>
        <v>20</v>
      </c>
      <c r="K6" s="53">
        <f>SUM(J6)</f>
        <v>20</v>
      </c>
      <c r="L6" s="53">
        <v>15</v>
      </c>
      <c r="M6" s="53">
        <f t="shared" ref="M6:M22" si="0">SUM(G6*J6)</f>
        <v>20</v>
      </c>
      <c r="N6" s="53">
        <f>SUM(M6)</f>
        <v>20</v>
      </c>
      <c r="O6" s="53">
        <v>15</v>
      </c>
      <c r="P6" s="53">
        <v>0</v>
      </c>
      <c r="Q6" s="53">
        <v>0</v>
      </c>
      <c r="R6" s="53">
        <f>Q6</f>
        <v>0</v>
      </c>
      <c r="S6" s="127">
        <f t="shared" ref="S6:S22" si="1">J6/L6</f>
        <v>1.3333333333333333</v>
      </c>
      <c r="T6" s="56">
        <f>S6</f>
        <v>1.3333333333333333</v>
      </c>
      <c r="U6" s="57">
        <f t="shared" ref="U6:U22" si="2">B6</f>
        <v>1</v>
      </c>
      <c r="W6" s="101">
        <v>1</v>
      </c>
      <c r="X6" s="102" t="str">
        <f>IF(C6=0,"",C6)</f>
        <v>Rate</v>
      </c>
      <c r="Y6" s="103" t="str">
        <f>IF(D6=0,"",D6)</f>
        <v/>
      </c>
      <c r="Z6" s="102" t="str">
        <f>IF(E6=0,"",E6)</f>
        <v/>
      </c>
      <c r="AA6" s="112">
        <f>IF(I6=0,"",I6)</f>
        <v>840</v>
      </c>
      <c r="AB6" s="112">
        <f>IF(J6=0,"",J6)</f>
        <v>20</v>
      </c>
      <c r="AC6" s="112">
        <f>IF(O6=0,"",O6)</f>
        <v>15</v>
      </c>
      <c r="AD6" s="112" t="str">
        <f>IF(Q6=0,"",Q6)</f>
        <v/>
      </c>
      <c r="AE6" s="113" t="str">
        <f>IF(R6=0,"",R6)</f>
        <v/>
      </c>
    </row>
    <row r="7" spans="2:31" ht="30" x14ac:dyDescent="0.2">
      <c r="B7" s="58">
        <f>B6+1</f>
        <v>2</v>
      </c>
      <c r="C7" s="59" t="s">
        <v>81</v>
      </c>
      <c r="D7" s="60"/>
      <c r="E7" s="61"/>
      <c r="F7" s="61">
        <v>1</v>
      </c>
      <c r="G7" s="61">
        <v>1</v>
      </c>
      <c r="H7" s="61">
        <f>(1/G7)</f>
        <v>1</v>
      </c>
      <c r="I7" s="62">
        <v>2000</v>
      </c>
      <c r="J7" s="62">
        <f t="shared" ref="J7:J22" si="3">I7/42</f>
        <v>47.61904761904762</v>
      </c>
      <c r="K7" s="62">
        <f t="shared" ref="K7:K22" si="4">K6+J7</f>
        <v>67.61904761904762</v>
      </c>
      <c r="L7" s="62">
        <f t="shared" ref="L7:L22" si="5">SUM(O7*H7)</f>
        <v>15</v>
      </c>
      <c r="M7" s="62">
        <f t="shared" si="0"/>
        <v>47.61904761904762</v>
      </c>
      <c r="N7" s="62">
        <f>SUM(M7+N6)</f>
        <v>67.61904761904762</v>
      </c>
      <c r="O7" s="62">
        <v>15</v>
      </c>
      <c r="P7" s="62">
        <f t="shared" ref="P7:P22" si="6">Q7/S7</f>
        <v>0</v>
      </c>
      <c r="Q7" s="62">
        <v>0</v>
      </c>
      <c r="R7" s="62">
        <f>R6+Q7</f>
        <v>0</v>
      </c>
      <c r="S7" s="69">
        <f t="shared" si="1"/>
        <v>3.1746031746031749</v>
      </c>
      <c r="T7" s="65">
        <f>S7+T6</f>
        <v>4.5079365079365079</v>
      </c>
      <c r="U7" s="68">
        <f t="shared" si="2"/>
        <v>2</v>
      </c>
      <c r="W7" s="104">
        <v>2</v>
      </c>
      <c r="X7" s="105" t="str">
        <f t="shared" ref="X7:Z22" si="7">IF(C7=0,"",C7)</f>
        <v>Acid 15%</v>
      </c>
      <c r="Y7" s="106" t="str">
        <f t="shared" si="7"/>
        <v/>
      </c>
      <c r="Z7" s="105" t="str">
        <f t="shared" si="7"/>
        <v/>
      </c>
      <c r="AA7" s="114">
        <v>3000</v>
      </c>
      <c r="AB7" s="114">
        <f t="shared" ref="AA7:AB22" si="8">IF(J7=0,"",J7)</f>
        <v>47.61904761904762</v>
      </c>
      <c r="AC7" s="114">
        <f t="shared" ref="AC7:AC22" si="9">IF(O7=0,"",O7)</f>
        <v>15</v>
      </c>
      <c r="AD7" s="115">
        <f t="shared" ref="AD7:AD22" si="10">Q7</f>
        <v>0</v>
      </c>
      <c r="AE7" s="116" t="str">
        <f t="shared" ref="AE7:AE22" si="11">IF(R7=0,"",R7)</f>
        <v/>
      </c>
    </row>
    <row r="8" spans="2:31" ht="15" x14ac:dyDescent="0.2">
      <c r="B8" s="58">
        <v>3</v>
      </c>
      <c r="C8" s="59" t="s">
        <v>57</v>
      </c>
      <c r="D8" s="60"/>
      <c r="E8" s="61" t="s">
        <v>58</v>
      </c>
      <c r="F8" s="61">
        <v>1</v>
      </c>
      <c r="G8" s="61">
        <v>1</v>
      </c>
      <c r="H8" s="61">
        <f t="shared" ref="H8:H22" si="12">(1/G8)</f>
        <v>1</v>
      </c>
      <c r="I8" s="62">
        <v>42000</v>
      </c>
      <c r="J8" s="62">
        <f t="shared" si="3"/>
        <v>1000</v>
      </c>
      <c r="K8" s="62">
        <f t="shared" si="4"/>
        <v>1067.6190476190477</v>
      </c>
      <c r="L8" s="62">
        <f t="shared" si="5"/>
        <v>72</v>
      </c>
      <c r="M8" s="62">
        <f t="shared" si="0"/>
        <v>1000</v>
      </c>
      <c r="N8" s="62">
        <f t="shared" ref="N8:N22" si="13">SUM(M8+N7)</f>
        <v>1067.6190476190477</v>
      </c>
      <c r="O8" s="62">
        <v>72</v>
      </c>
      <c r="P8" s="62">
        <f t="shared" si="6"/>
        <v>0</v>
      </c>
      <c r="Q8" s="62">
        <v>0</v>
      </c>
      <c r="R8" s="62">
        <f t="shared" ref="R8:R17" si="14">R7+Q8</f>
        <v>0</v>
      </c>
      <c r="S8" s="69">
        <f t="shared" si="1"/>
        <v>13.888888888888889</v>
      </c>
      <c r="T8" s="65">
        <f t="shared" ref="T8:T22" si="15">S8+T7</f>
        <v>18.396825396825399</v>
      </c>
      <c r="U8" s="68">
        <f t="shared" si="2"/>
        <v>3</v>
      </c>
      <c r="W8" s="104">
        <v>3</v>
      </c>
      <c r="X8" s="105" t="str">
        <f t="shared" si="7"/>
        <v>Pad</v>
      </c>
      <c r="Y8" s="106" t="str">
        <f t="shared" si="7"/>
        <v/>
      </c>
      <c r="Z8" s="105" t="str">
        <f t="shared" si="7"/>
        <v>SW</v>
      </c>
      <c r="AA8" s="114">
        <f t="shared" si="8"/>
        <v>42000</v>
      </c>
      <c r="AB8" s="114">
        <f t="shared" si="8"/>
        <v>1000</v>
      </c>
      <c r="AC8" s="114">
        <f t="shared" si="9"/>
        <v>72</v>
      </c>
      <c r="AD8" s="115">
        <f t="shared" si="10"/>
        <v>0</v>
      </c>
      <c r="AE8" s="116" t="str">
        <f t="shared" si="11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58</v>
      </c>
      <c r="F9" s="61">
        <v>2.65</v>
      </c>
      <c r="G9" s="61">
        <f>(C9/(F9*8.34)+1)</f>
        <v>1.011311705352699</v>
      </c>
      <c r="H9" s="61">
        <f t="shared" si="12"/>
        <v>0.98881481812894279</v>
      </c>
      <c r="I9" s="62">
        <f>Q9/C9</f>
        <v>12000</v>
      </c>
      <c r="J9" s="62">
        <f t="shared" si="3"/>
        <v>285.71428571428572</v>
      </c>
      <c r="K9" s="62">
        <f t="shared" si="4"/>
        <v>1353.3333333333335</v>
      </c>
      <c r="L9" s="62">
        <f>SUM(O9*H9)</f>
        <v>71.194666905283881</v>
      </c>
      <c r="M9" s="62">
        <f>SUM(G9*J9)</f>
        <v>288.9462015293426</v>
      </c>
      <c r="N9" s="62">
        <f t="shared" si="13"/>
        <v>1356.5652491483902</v>
      </c>
      <c r="O9" s="62">
        <v>72</v>
      </c>
      <c r="P9" s="62">
        <f t="shared" si="6"/>
        <v>747.54400250548076</v>
      </c>
      <c r="Q9" s="62">
        <v>3000</v>
      </c>
      <c r="R9" s="62">
        <f>R8+Q9</f>
        <v>3000</v>
      </c>
      <c r="S9" s="69">
        <f t="shared" si="1"/>
        <v>4.0131416879075354</v>
      </c>
      <c r="T9" s="65">
        <f t="shared" si="15"/>
        <v>22.409967084732934</v>
      </c>
      <c r="U9" s="68">
        <f t="shared" si="2"/>
        <v>4</v>
      </c>
      <c r="W9" s="104">
        <v>4</v>
      </c>
      <c r="X9" s="105">
        <f t="shared" si="7"/>
        <v>0.25</v>
      </c>
      <c r="Y9" s="106">
        <f t="shared" si="7"/>
        <v>100</v>
      </c>
      <c r="Z9" s="105" t="str">
        <f t="shared" si="7"/>
        <v>SW</v>
      </c>
      <c r="AA9" s="114">
        <f t="shared" si="8"/>
        <v>12000</v>
      </c>
      <c r="AB9" s="114">
        <f t="shared" si="8"/>
        <v>285.71428571428572</v>
      </c>
      <c r="AC9" s="114">
        <f t="shared" si="9"/>
        <v>72</v>
      </c>
      <c r="AD9" s="115">
        <f t="shared" si="10"/>
        <v>3000</v>
      </c>
      <c r="AE9" s="116">
        <f t="shared" si="11"/>
        <v>3000</v>
      </c>
    </row>
    <row r="10" spans="2:31" ht="15" x14ac:dyDescent="0.2">
      <c r="B10" s="58">
        <v>5</v>
      </c>
      <c r="C10" s="59">
        <v>0.5</v>
      </c>
      <c r="D10" s="60">
        <v>100</v>
      </c>
      <c r="E10" s="61" t="s">
        <v>58</v>
      </c>
      <c r="F10" s="61">
        <v>2.65</v>
      </c>
      <c r="G10" s="61">
        <f t="shared" ref="G10:G22" si="16">(C10/(F10*8.34)+1)</f>
        <v>1.022623410705398</v>
      </c>
      <c r="H10" s="61">
        <f t="shared" si="12"/>
        <v>0.9778770850847307</v>
      </c>
      <c r="I10" s="62">
        <f t="shared" ref="I10:I21" si="17">Q10/C10</f>
        <v>12000</v>
      </c>
      <c r="J10" s="62">
        <f t="shared" si="3"/>
        <v>285.71428571428572</v>
      </c>
      <c r="K10" s="62">
        <f t="shared" si="4"/>
        <v>1639.0476190476193</v>
      </c>
      <c r="L10" s="62">
        <f t="shared" si="5"/>
        <v>70.407150126100618</v>
      </c>
      <c r="M10" s="62">
        <f t="shared" si="0"/>
        <v>292.17811734439942</v>
      </c>
      <c r="N10" s="62">
        <f t="shared" si="13"/>
        <v>1648.7433664927896</v>
      </c>
      <c r="O10" s="62">
        <v>72</v>
      </c>
      <c r="P10" s="62">
        <f t="shared" si="6"/>
        <v>1478.550152648113</v>
      </c>
      <c r="Q10" s="62">
        <v>6000</v>
      </c>
      <c r="R10" s="62">
        <f>R9+Q10</f>
        <v>9000</v>
      </c>
      <c r="S10" s="69">
        <f t="shared" si="1"/>
        <v>4.0580294075611025</v>
      </c>
      <c r="T10" s="65">
        <f t="shared" si="15"/>
        <v>26.467996492294034</v>
      </c>
      <c r="U10" s="68">
        <f t="shared" si="2"/>
        <v>5</v>
      </c>
      <c r="W10" s="104">
        <v>5</v>
      </c>
      <c r="X10" s="105">
        <f t="shared" si="7"/>
        <v>0.5</v>
      </c>
      <c r="Y10" s="106">
        <f t="shared" si="7"/>
        <v>100</v>
      </c>
      <c r="Z10" s="105" t="str">
        <f t="shared" si="7"/>
        <v>SW</v>
      </c>
      <c r="AA10" s="114">
        <f t="shared" si="8"/>
        <v>12000</v>
      </c>
      <c r="AB10" s="114">
        <f t="shared" si="8"/>
        <v>285.71428571428572</v>
      </c>
      <c r="AC10" s="114">
        <f t="shared" si="9"/>
        <v>72</v>
      </c>
      <c r="AD10" s="115">
        <f t="shared" si="10"/>
        <v>6000</v>
      </c>
      <c r="AE10" s="116">
        <f t="shared" si="11"/>
        <v>9000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58</v>
      </c>
      <c r="F11" s="61">
        <v>2.65</v>
      </c>
      <c r="G11" s="61">
        <f t="shared" si="16"/>
        <v>1.033935116058097</v>
      </c>
      <c r="H11" s="61">
        <f t="shared" si="12"/>
        <v>0.96717867927005374</v>
      </c>
      <c r="I11" s="62">
        <f t="shared" si="17"/>
        <v>15200</v>
      </c>
      <c r="J11" s="62">
        <f t="shared" si="3"/>
        <v>361.90476190476193</v>
      </c>
      <c r="K11" s="62">
        <f t="shared" si="4"/>
        <v>2000.9523809523812</v>
      </c>
      <c r="L11" s="62">
        <f t="shared" si="5"/>
        <v>69.636864907443865</v>
      </c>
      <c r="M11" s="62">
        <f t="shared" si="0"/>
        <v>374.18604200197797</v>
      </c>
      <c r="N11" s="62">
        <f t="shared" si="13"/>
        <v>2022.9294084947676</v>
      </c>
      <c r="O11" s="62">
        <v>72</v>
      </c>
      <c r="P11" s="62">
        <f t="shared" si="6"/>
        <v>2193.5612445844818</v>
      </c>
      <c r="Q11" s="62">
        <v>11400</v>
      </c>
      <c r="R11" s="62">
        <f t="shared" si="14"/>
        <v>20400</v>
      </c>
      <c r="S11" s="69">
        <f t="shared" si="1"/>
        <v>5.1970283611385835</v>
      </c>
      <c r="T11" s="65">
        <f t="shared" si="15"/>
        <v>31.66502485343262</v>
      </c>
      <c r="U11" s="68">
        <f t="shared" si="2"/>
        <v>6</v>
      </c>
      <c r="W11" s="104">
        <v>6</v>
      </c>
      <c r="X11" s="105">
        <f t="shared" si="7"/>
        <v>0.75</v>
      </c>
      <c r="Y11" s="106">
        <f t="shared" si="7"/>
        <v>100</v>
      </c>
      <c r="Z11" s="105" t="str">
        <f t="shared" si="7"/>
        <v>SW</v>
      </c>
      <c r="AA11" s="114">
        <f t="shared" si="8"/>
        <v>15200</v>
      </c>
      <c r="AB11" s="114">
        <f t="shared" si="8"/>
        <v>361.90476190476193</v>
      </c>
      <c r="AC11" s="114">
        <f t="shared" si="9"/>
        <v>72</v>
      </c>
      <c r="AD11" s="115">
        <f t="shared" si="10"/>
        <v>11400</v>
      </c>
      <c r="AE11" s="116">
        <f t="shared" si="11"/>
        <v>20400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58</v>
      </c>
      <c r="F12" s="61">
        <v>2.65</v>
      </c>
      <c r="G12" s="61">
        <f t="shared" si="16"/>
        <v>1.0452468214107959</v>
      </c>
      <c r="H12" s="61">
        <f t="shared" si="12"/>
        <v>0.95671183065668153</v>
      </c>
      <c r="I12" s="62">
        <f t="shared" si="17"/>
        <v>18900</v>
      </c>
      <c r="J12" s="62">
        <f t="shared" si="3"/>
        <v>450</v>
      </c>
      <c r="K12" s="62">
        <f t="shared" si="4"/>
        <v>2450.9523809523812</v>
      </c>
      <c r="L12" s="62">
        <f t="shared" si="5"/>
        <v>68.88325180728107</v>
      </c>
      <c r="M12" s="62">
        <f t="shared" si="0"/>
        <v>470.36106963485815</v>
      </c>
      <c r="N12" s="62">
        <f t="shared" si="13"/>
        <v>2493.2904781296256</v>
      </c>
      <c r="O12" s="62">
        <v>72</v>
      </c>
      <c r="P12" s="62">
        <f t="shared" si="6"/>
        <v>2893.0965759058049</v>
      </c>
      <c r="Q12" s="62">
        <v>18900</v>
      </c>
      <c r="R12" s="62">
        <f t="shared" si="14"/>
        <v>39300</v>
      </c>
      <c r="S12" s="69">
        <f t="shared" si="1"/>
        <v>6.5327926338174747</v>
      </c>
      <c r="T12" s="65">
        <f t="shared" si="15"/>
        <v>38.197817487250092</v>
      </c>
      <c r="U12" s="68">
        <f t="shared" si="2"/>
        <v>7</v>
      </c>
      <c r="W12" s="104">
        <v>7</v>
      </c>
      <c r="X12" s="105">
        <f t="shared" si="7"/>
        <v>1</v>
      </c>
      <c r="Y12" s="106">
        <f t="shared" si="7"/>
        <v>100</v>
      </c>
      <c r="Z12" s="105" t="str">
        <f t="shared" si="7"/>
        <v>SW</v>
      </c>
      <c r="AA12" s="114">
        <f t="shared" si="8"/>
        <v>18900</v>
      </c>
      <c r="AB12" s="114">
        <f t="shared" si="8"/>
        <v>450</v>
      </c>
      <c r="AC12" s="114">
        <f t="shared" si="9"/>
        <v>72</v>
      </c>
      <c r="AD12" s="115">
        <f t="shared" si="10"/>
        <v>18900</v>
      </c>
      <c r="AE12" s="116">
        <f t="shared" si="11"/>
        <v>39300</v>
      </c>
    </row>
    <row r="13" spans="2:31" ht="15.75" customHeight="1" x14ac:dyDescent="0.2">
      <c r="B13" s="58">
        <v>8</v>
      </c>
      <c r="C13" s="59">
        <v>1.5</v>
      </c>
      <c r="D13" s="66">
        <v>100</v>
      </c>
      <c r="E13" s="61" t="s">
        <v>58</v>
      </c>
      <c r="F13" s="61">
        <v>2.65</v>
      </c>
      <c r="G13" s="61">
        <f t="shared" si="16"/>
        <v>1.0678702321161939</v>
      </c>
      <c r="H13" s="61">
        <f t="shared" si="12"/>
        <v>0.93644337104359976</v>
      </c>
      <c r="I13" s="62">
        <f t="shared" si="17"/>
        <v>28866.666666666668</v>
      </c>
      <c r="J13" s="62">
        <f t="shared" si="3"/>
        <v>687.30158730158735</v>
      </c>
      <c r="K13" s="62">
        <f t="shared" si="4"/>
        <v>3138.2539682539687</v>
      </c>
      <c r="L13" s="62">
        <f t="shared" si="5"/>
        <v>67.423922715139184</v>
      </c>
      <c r="M13" s="62">
        <f t="shared" si="0"/>
        <v>733.94890556557459</v>
      </c>
      <c r="N13" s="62">
        <f t="shared" si="13"/>
        <v>3227.2393836952001</v>
      </c>
      <c r="O13" s="62">
        <v>72</v>
      </c>
      <c r="P13" s="62">
        <f t="shared" si="6"/>
        <v>4247.7071310537676</v>
      </c>
      <c r="Q13" s="62">
        <v>43300</v>
      </c>
      <c r="R13" s="62">
        <f t="shared" si="14"/>
        <v>82600</v>
      </c>
      <c r="S13" s="69">
        <f t="shared" si="1"/>
        <v>10.19373479952187</v>
      </c>
      <c r="T13" s="65">
        <f t="shared" si="15"/>
        <v>48.391552286771962</v>
      </c>
      <c r="U13" s="68">
        <f t="shared" si="2"/>
        <v>8</v>
      </c>
      <c r="W13" s="104">
        <v>8</v>
      </c>
      <c r="X13" s="105">
        <f t="shared" si="7"/>
        <v>1.5</v>
      </c>
      <c r="Y13" s="106">
        <f t="shared" si="7"/>
        <v>100</v>
      </c>
      <c r="Z13" s="105" t="str">
        <f t="shared" si="7"/>
        <v>SW</v>
      </c>
      <c r="AA13" s="114">
        <f t="shared" si="8"/>
        <v>28866.666666666668</v>
      </c>
      <c r="AB13" s="114">
        <f t="shared" si="8"/>
        <v>687.30158730158735</v>
      </c>
      <c r="AC13" s="114">
        <f t="shared" si="9"/>
        <v>72</v>
      </c>
      <c r="AD13" s="115">
        <f t="shared" si="10"/>
        <v>43300</v>
      </c>
      <c r="AE13" s="116">
        <f t="shared" si="11"/>
        <v>82600</v>
      </c>
    </row>
    <row r="14" spans="2:31" ht="15.75" customHeight="1" x14ac:dyDescent="0.2">
      <c r="B14" s="58">
        <v>9</v>
      </c>
      <c r="C14" s="59">
        <v>2</v>
      </c>
      <c r="D14" s="66">
        <v>100</v>
      </c>
      <c r="E14" s="61" t="s">
        <v>58</v>
      </c>
      <c r="F14" s="61">
        <v>2.65</v>
      </c>
      <c r="G14" s="61">
        <f t="shared" si="16"/>
        <v>1.0904936428215919</v>
      </c>
      <c r="H14" s="61">
        <f t="shared" si="12"/>
        <v>0.91701589145678597</v>
      </c>
      <c r="I14" s="62">
        <f t="shared" si="17"/>
        <v>22500</v>
      </c>
      <c r="J14" s="62">
        <f t="shared" si="3"/>
        <v>535.71428571428567</v>
      </c>
      <c r="K14" s="62">
        <f t="shared" si="4"/>
        <v>3673.9682539682544</v>
      </c>
      <c r="L14" s="62">
        <f t="shared" si="5"/>
        <v>66.025144184888589</v>
      </c>
      <c r="M14" s="62">
        <f t="shared" si="0"/>
        <v>584.19302294013846</v>
      </c>
      <c r="N14" s="62">
        <f t="shared" si="13"/>
        <v>3811.4324066353383</v>
      </c>
      <c r="O14" s="62">
        <v>72</v>
      </c>
      <c r="P14" s="62">
        <f t="shared" si="6"/>
        <v>5546.1121115306423</v>
      </c>
      <c r="Q14" s="62">
        <v>45000</v>
      </c>
      <c r="R14" s="62">
        <f t="shared" si="14"/>
        <v>127600</v>
      </c>
      <c r="S14" s="69">
        <f t="shared" si="1"/>
        <v>8.1137919852797005</v>
      </c>
      <c r="T14" s="65">
        <f t="shared" si="15"/>
        <v>56.505344272051659</v>
      </c>
      <c r="U14" s="68">
        <f t="shared" si="2"/>
        <v>9</v>
      </c>
      <c r="W14" s="104">
        <v>9</v>
      </c>
      <c r="X14" s="105">
        <f t="shared" si="7"/>
        <v>2</v>
      </c>
      <c r="Y14" s="106">
        <f t="shared" si="7"/>
        <v>100</v>
      </c>
      <c r="Z14" s="105" t="str">
        <f t="shared" si="7"/>
        <v>SW</v>
      </c>
      <c r="AA14" s="114">
        <f t="shared" si="8"/>
        <v>22500</v>
      </c>
      <c r="AB14" s="114">
        <f t="shared" si="8"/>
        <v>535.71428571428567</v>
      </c>
      <c r="AC14" s="114">
        <f t="shared" si="9"/>
        <v>72</v>
      </c>
      <c r="AD14" s="115">
        <f t="shared" si="10"/>
        <v>45000</v>
      </c>
      <c r="AE14" s="116">
        <f t="shared" si="11"/>
        <v>127600</v>
      </c>
    </row>
    <row r="15" spans="2:31" ht="15.75" customHeight="1" x14ac:dyDescent="0.2">
      <c r="B15" s="58">
        <v>10</v>
      </c>
      <c r="C15" s="59">
        <v>0.5</v>
      </c>
      <c r="D15" s="66" t="s">
        <v>59</v>
      </c>
      <c r="E15" s="61" t="s">
        <v>58</v>
      </c>
      <c r="F15" s="61">
        <v>2.65</v>
      </c>
      <c r="G15" s="61">
        <f t="shared" si="16"/>
        <v>1.022623410705398</v>
      </c>
      <c r="H15" s="61">
        <f t="shared" si="12"/>
        <v>0.9778770850847307</v>
      </c>
      <c r="I15" s="62">
        <f t="shared" si="17"/>
        <v>18800</v>
      </c>
      <c r="J15" s="62">
        <f t="shared" si="3"/>
        <v>447.61904761904759</v>
      </c>
      <c r="K15" s="62">
        <f t="shared" si="4"/>
        <v>4121.5873015873021</v>
      </c>
      <c r="L15" s="62">
        <f t="shared" si="5"/>
        <v>70.407150126100618</v>
      </c>
      <c r="M15" s="62">
        <f t="shared" si="0"/>
        <v>457.7457171728924</v>
      </c>
      <c r="N15" s="62">
        <f t="shared" si="13"/>
        <v>4269.1781238082303</v>
      </c>
      <c r="O15" s="62">
        <v>72</v>
      </c>
      <c r="P15" s="62">
        <f t="shared" si="6"/>
        <v>1478.5501526481132</v>
      </c>
      <c r="Q15" s="62">
        <v>9400</v>
      </c>
      <c r="R15" s="62">
        <f t="shared" si="14"/>
        <v>137000</v>
      </c>
      <c r="S15" s="69">
        <f t="shared" si="1"/>
        <v>6.3575794051790604</v>
      </c>
      <c r="T15" s="65">
        <f t="shared" si="15"/>
        <v>62.862923677230718</v>
      </c>
      <c r="U15" s="68">
        <f t="shared" si="2"/>
        <v>10</v>
      </c>
      <c r="W15" s="104">
        <v>10</v>
      </c>
      <c r="X15" s="105">
        <f t="shared" si="7"/>
        <v>0.5</v>
      </c>
      <c r="Y15" s="106" t="str">
        <f t="shared" si="7"/>
        <v>40/70</v>
      </c>
      <c r="Z15" s="105" t="str">
        <f t="shared" si="7"/>
        <v>SW</v>
      </c>
      <c r="AA15" s="114">
        <f t="shared" si="8"/>
        <v>18800</v>
      </c>
      <c r="AB15" s="114">
        <f t="shared" si="8"/>
        <v>447.61904761904759</v>
      </c>
      <c r="AC15" s="114">
        <f t="shared" si="9"/>
        <v>72</v>
      </c>
      <c r="AD15" s="115">
        <f t="shared" si="10"/>
        <v>9400</v>
      </c>
      <c r="AE15" s="116">
        <f t="shared" si="11"/>
        <v>137000</v>
      </c>
    </row>
    <row r="16" spans="2:31" ht="15.75" customHeight="1" x14ac:dyDescent="0.2">
      <c r="B16" s="58">
        <v>11</v>
      </c>
      <c r="C16" s="59">
        <v>0.75</v>
      </c>
      <c r="D16" s="66" t="s">
        <v>59</v>
      </c>
      <c r="E16" s="61" t="s">
        <v>58</v>
      </c>
      <c r="F16" s="61">
        <v>2.65</v>
      </c>
      <c r="G16" s="61">
        <f t="shared" si="16"/>
        <v>1.033935116058097</v>
      </c>
      <c r="H16" s="61">
        <f t="shared" si="12"/>
        <v>0.96717867927005374</v>
      </c>
      <c r="I16" s="62">
        <f t="shared" si="17"/>
        <v>15066.666666666666</v>
      </c>
      <c r="J16" s="62">
        <f t="shared" si="3"/>
        <v>358.73015873015873</v>
      </c>
      <c r="K16" s="62">
        <f t="shared" si="4"/>
        <v>4480.3174603174612</v>
      </c>
      <c r="L16" s="62">
        <f t="shared" si="5"/>
        <v>69.636864907443865</v>
      </c>
      <c r="M16" s="62">
        <f t="shared" si="0"/>
        <v>370.90370830020623</v>
      </c>
      <c r="N16" s="62">
        <f t="shared" si="13"/>
        <v>4640.0818321084362</v>
      </c>
      <c r="O16" s="62">
        <v>72</v>
      </c>
      <c r="P16" s="62">
        <f t="shared" si="6"/>
        <v>2193.5612445844818</v>
      </c>
      <c r="Q16" s="62">
        <v>11300</v>
      </c>
      <c r="R16" s="62">
        <f t="shared" si="14"/>
        <v>148300</v>
      </c>
      <c r="S16" s="69">
        <f t="shared" si="1"/>
        <v>5.1514403930584205</v>
      </c>
      <c r="T16" s="65">
        <f t="shared" si="15"/>
        <v>68.014364070289133</v>
      </c>
      <c r="U16" s="68">
        <f t="shared" si="2"/>
        <v>11</v>
      </c>
      <c r="W16" s="104">
        <v>11</v>
      </c>
      <c r="X16" s="105">
        <f t="shared" si="7"/>
        <v>0.75</v>
      </c>
      <c r="Y16" s="106" t="str">
        <f t="shared" si="7"/>
        <v>40/70</v>
      </c>
      <c r="Z16" s="105" t="str">
        <f t="shared" si="7"/>
        <v>SW</v>
      </c>
      <c r="AA16" s="114">
        <f t="shared" si="8"/>
        <v>15066.666666666666</v>
      </c>
      <c r="AB16" s="114">
        <f t="shared" si="8"/>
        <v>358.73015873015873</v>
      </c>
      <c r="AC16" s="114">
        <f t="shared" si="9"/>
        <v>72</v>
      </c>
      <c r="AD16" s="115">
        <f t="shared" si="10"/>
        <v>11300</v>
      </c>
      <c r="AE16" s="116">
        <f t="shared" si="11"/>
        <v>148300</v>
      </c>
    </row>
    <row r="17" spans="2:31" ht="15.75" customHeight="1" x14ac:dyDescent="0.2">
      <c r="B17" s="58">
        <v>12</v>
      </c>
      <c r="C17" s="59">
        <v>1</v>
      </c>
      <c r="D17" s="66" t="s">
        <v>59</v>
      </c>
      <c r="E17" s="61" t="s">
        <v>58</v>
      </c>
      <c r="F17" s="61">
        <v>2.65</v>
      </c>
      <c r="G17" s="61">
        <f t="shared" si="16"/>
        <v>1.0452468214107959</v>
      </c>
      <c r="H17" s="61">
        <f t="shared" si="12"/>
        <v>0.95671183065668153</v>
      </c>
      <c r="I17" s="62">
        <f t="shared" si="17"/>
        <v>15100</v>
      </c>
      <c r="J17" s="62">
        <f t="shared" si="3"/>
        <v>359.52380952380952</v>
      </c>
      <c r="K17" s="62">
        <f t="shared" si="4"/>
        <v>4839.8412698412703</v>
      </c>
      <c r="L17" s="62">
        <f t="shared" si="5"/>
        <v>68.88325180728107</v>
      </c>
      <c r="M17" s="62">
        <f t="shared" si="0"/>
        <v>375.79111912626234</v>
      </c>
      <c r="N17" s="62">
        <f t="shared" si="13"/>
        <v>5015.8729512346981</v>
      </c>
      <c r="O17" s="62">
        <v>72</v>
      </c>
      <c r="P17" s="62">
        <f t="shared" si="6"/>
        <v>2893.0965759058049</v>
      </c>
      <c r="Q17" s="62">
        <v>15100</v>
      </c>
      <c r="R17" s="62">
        <f t="shared" si="14"/>
        <v>163400</v>
      </c>
      <c r="S17" s="69">
        <f t="shared" si="1"/>
        <v>5.2193210989758656</v>
      </c>
      <c r="T17" s="65">
        <f t="shared" si="15"/>
        <v>73.233685169265001</v>
      </c>
      <c r="U17" s="68">
        <f t="shared" si="2"/>
        <v>12</v>
      </c>
      <c r="W17" s="104">
        <v>12</v>
      </c>
      <c r="X17" s="105">
        <f t="shared" si="7"/>
        <v>1</v>
      </c>
      <c r="Y17" s="106" t="str">
        <f t="shared" si="7"/>
        <v>40/70</v>
      </c>
      <c r="Z17" s="105" t="str">
        <f t="shared" si="7"/>
        <v>SW</v>
      </c>
      <c r="AA17" s="114">
        <f t="shared" si="8"/>
        <v>15100</v>
      </c>
      <c r="AB17" s="114">
        <f t="shared" si="8"/>
        <v>359.52380952380952</v>
      </c>
      <c r="AC17" s="114">
        <f t="shared" si="9"/>
        <v>72</v>
      </c>
      <c r="AD17" s="115">
        <f t="shared" si="10"/>
        <v>15100</v>
      </c>
      <c r="AE17" s="116">
        <f t="shared" si="11"/>
        <v>163400</v>
      </c>
    </row>
    <row r="18" spans="2:31" ht="15" x14ac:dyDescent="0.2">
      <c r="B18" s="58">
        <v>13</v>
      </c>
      <c r="C18" s="59">
        <v>1.5</v>
      </c>
      <c r="D18" s="66" t="s">
        <v>59</v>
      </c>
      <c r="E18" s="61" t="s">
        <v>58</v>
      </c>
      <c r="F18" s="61">
        <v>2.65</v>
      </c>
      <c r="G18" s="61">
        <f t="shared" si="16"/>
        <v>1.0678702321161939</v>
      </c>
      <c r="H18" s="61">
        <f t="shared" si="12"/>
        <v>0.93644337104359976</v>
      </c>
      <c r="I18" s="62">
        <f t="shared" si="17"/>
        <v>26466.666666666668</v>
      </c>
      <c r="J18" s="62">
        <f t="shared" si="3"/>
        <v>630.15873015873024</v>
      </c>
      <c r="K18" s="62">
        <f t="shared" si="4"/>
        <v>5470.0000000000009</v>
      </c>
      <c r="L18" s="62">
        <f t="shared" si="5"/>
        <v>67.423922715139184</v>
      </c>
      <c r="M18" s="62">
        <f t="shared" si="0"/>
        <v>672.92774944464929</v>
      </c>
      <c r="N18" s="62">
        <f t="shared" si="13"/>
        <v>5688.8007006793478</v>
      </c>
      <c r="O18" s="62">
        <v>72</v>
      </c>
      <c r="P18" s="62">
        <f t="shared" si="6"/>
        <v>4247.7071310537676</v>
      </c>
      <c r="Q18" s="62">
        <v>39700</v>
      </c>
      <c r="R18" s="62">
        <f>R17+Q18</f>
        <v>203100</v>
      </c>
      <c r="S18" s="69">
        <f t="shared" si="1"/>
        <v>9.3462187422867959</v>
      </c>
      <c r="T18" s="65">
        <f t="shared" si="15"/>
        <v>82.579903911551796</v>
      </c>
      <c r="U18" s="68">
        <f t="shared" si="2"/>
        <v>13</v>
      </c>
      <c r="W18" s="104">
        <v>13</v>
      </c>
      <c r="X18" s="105">
        <f t="shared" si="7"/>
        <v>1.5</v>
      </c>
      <c r="Y18" s="106" t="str">
        <f t="shared" si="7"/>
        <v>40/70</v>
      </c>
      <c r="Z18" s="105" t="str">
        <f t="shared" si="7"/>
        <v>SW</v>
      </c>
      <c r="AA18" s="114">
        <f t="shared" si="8"/>
        <v>26466.666666666668</v>
      </c>
      <c r="AB18" s="114">
        <f t="shared" si="8"/>
        <v>630.15873015873024</v>
      </c>
      <c r="AC18" s="114">
        <f t="shared" si="9"/>
        <v>72</v>
      </c>
      <c r="AD18" s="115">
        <f t="shared" si="10"/>
        <v>39700</v>
      </c>
      <c r="AE18" s="116">
        <f t="shared" si="11"/>
        <v>203100</v>
      </c>
    </row>
    <row r="19" spans="2:31" ht="15" x14ac:dyDescent="0.2">
      <c r="B19" s="58">
        <v>14</v>
      </c>
      <c r="C19" s="59">
        <v>2</v>
      </c>
      <c r="D19" s="66" t="s">
        <v>59</v>
      </c>
      <c r="E19" s="61" t="s">
        <v>58</v>
      </c>
      <c r="F19" s="61">
        <v>2.65</v>
      </c>
      <c r="G19" s="61">
        <f t="shared" si="16"/>
        <v>1.0904936428215919</v>
      </c>
      <c r="H19" s="61">
        <f t="shared" si="12"/>
        <v>0.91701589145678597</v>
      </c>
      <c r="I19" s="62">
        <f t="shared" si="17"/>
        <v>37800</v>
      </c>
      <c r="J19" s="62">
        <f t="shared" si="3"/>
        <v>900</v>
      </c>
      <c r="K19" s="62">
        <f t="shared" si="4"/>
        <v>6370.0000000000009</v>
      </c>
      <c r="L19" s="62">
        <f t="shared" si="5"/>
        <v>66.025144184888589</v>
      </c>
      <c r="M19" s="62">
        <f t="shared" si="0"/>
        <v>981.44427853943273</v>
      </c>
      <c r="N19" s="62">
        <f t="shared" si="13"/>
        <v>6670.2449792187808</v>
      </c>
      <c r="O19" s="62">
        <v>72</v>
      </c>
      <c r="P19" s="62">
        <f t="shared" si="6"/>
        <v>5546.1121115306414</v>
      </c>
      <c r="Q19" s="62">
        <v>75600</v>
      </c>
      <c r="R19" s="62">
        <f>R18+Q19</f>
        <v>278700</v>
      </c>
      <c r="S19" s="69">
        <f t="shared" si="1"/>
        <v>13.631170535269899</v>
      </c>
      <c r="T19" s="65">
        <f t="shared" si="15"/>
        <v>96.211074446821698</v>
      </c>
      <c r="U19" s="68">
        <f t="shared" si="2"/>
        <v>14</v>
      </c>
      <c r="W19" s="104">
        <v>14</v>
      </c>
      <c r="X19" s="105">
        <f t="shared" si="7"/>
        <v>2</v>
      </c>
      <c r="Y19" s="106" t="str">
        <f t="shared" si="7"/>
        <v>40/70</v>
      </c>
      <c r="Z19" s="105" t="str">
        <f t="shared" si="7"/>
        <v>SW</v>
      </c>
      <c r="AA19" s="114">
        <f t="shared" si="8"/>
        <v>37800</v>
      </c>
      <c r="AB19" s="114">
        <f t="shared" si="8"/>
        <v>900</v>
      </c>
      <c r="AC19" s="114">
        <f t="shared" si="9"/>
        <v>72</v>
      </c>
      <c r="AD19" s="115">
        <f t="shared" si="10"/>
        <v>75600</v>
      </c>
      <c r="AE19" s="116">
        <f t="shared" si="11"/>
        <v>278700</v>
      </c>
    </row>
    <row r="20" spans="2:31" ht="15" x14ac:dyDescent="0.2">
      <c r="B20" s="58">
        <v>15</v>
      </c>
      <c r="C20" s="59">
        <v>2.5</v>
      </c>
      <c r="D20" s="66" t="s">
        <v>59</v>
      </c>
      <c r="E20" s="61" t="s">
        <v>58</v>
      </c>
      <c r="F20" s="61">
        <v>2.65</v>
      </c>
      <c r="G20" s="61">
        <f t="shared" si="16"/>
        <v>1.1131170535269896</v>
      </c>
      <c r="H20" s="61">
        <f t="shared" si="12"/>
        <v>0.89837811471078421</v>
      </c>
      <c r="I20" s="62">
        <f t="shared" si="17"/>
        <v>18900</v>
      </c>
      <c r="J20" s="62">
        <f t="shared" si="3"/>
        <v>450</v>
      </c>
      <c r="K20" s="62">
        <f t="shared" si="4"/>
        <v>6820.0000000000009</v>
      </c>
      <c r="L20" s="62">
        <f t="shared" si="5"/>
        <v>64.68322425917647</v>
      </c>
      <c r="M20" s="62">
        <f t="shared" si="0"/>
        <v>500.90267408714533</v>
      </c>
      <c r="N20" s="62">
        <f t="shared" si="13"/>
        <v>7171.1476533059258</v>
      </c>
      <c r="O20" s="62">
        <v>72</v>
      </c>
      <c r="P20" s="62">
        <f t="shared" si="6"/>
        <v>6791.7385472135293</v>
      </c>
      <c r="Q20" s="62">
        <v>47250</v>
      </c>
      <c r="R20" s="62">
        <f t="shared" ref="R20:R21" si="18">R19+Q20</f>
        <v>325950</v>
      </c>
      <c r="S20" s="69">
        <f t="shared" si="1"/>
        <v>6.9569815845436844</v>
      </c>
      <c r="T20" s="65">
        <f t="shared" si="15"/>
        <v>103.16805603136538</v>
      </c>
      <c r="U20" s="68">
        <f t="shared" si="2"/>
        <v>15</v>
      </c>
      <c r="W20" s="104">
        <v>15</v>
      </c>
      <c r="X20" s="105">
        <f t="shared" si="7"/>
        <v>2.5</v>
      </c>
      <c r="Y20" s="106" t="str">
        <f t="shared" si="7"/>
        <v>40/70</v>
      </c>
      <c r="Z20" s="105" t="str">
        <f t="shared" si="7"/>
        <v>SW</v>
      </c>
      <c r="AA20" s="114">
        <f t="shared" si="8"/>
        <v>18900</v>
      </c>
      <c r="AB20" s="114">
        <f t="shared" si="8"/>
        <v>450</v>
      </c>
      <c r="AC20" s="114">
        <f t="shared" si="9"/>
        <v>72</v>
      </c>
      <c r="AD20" s="115">
        <f t="shared" si="10"/>
        <v>47250</v>
      </c>
      <c r="AE20" s="116">
        <f t="shared" si="11"/>
        <v>325950</v>
      </c>
    </row>
    <row r="21" spans="2:31" ht="15" x14ac:dyDescent="0.2">
      <c r="B21" s="58">
        <v>16</v>
      </c>
      <c r="C21" s="59">
        <v>3</v>
      </c>
      <c r="D21" s="66" t="s">
        <v>59</v>
      </c>
      <c r="E21" s="61" t="s">
        <v>58</v>
      </c>
      <c r="F21" s="61">
        <v>2.65</v>
      </c>
      <c r="G21" s="61">
        <f t="shared" si="16"/>
        <v>1.1357404642323876</v>
      </c>
      <c r="H21" s="61">
        <f t="shared" si="12"/>
        <v>0.88048284928887299</v>
      </c>
      <c r="I21" s="62">
        <f t="shared" si="17"/>
        <v>11350</v>
      </c>
      <c r="J21" s="62">
        <f t="shared" si="3"/>
        <v>270.23809523809524</v>
      </c>
      <c r="K21" s="62">
        <f t="shared" si="4"/>
        <v>7090.2380952380963</v>
      </c>
      <c r="L21" s="62">
        <f t="shared" si="5"/>
        <v>63.394765148798854</v>
      </c>
      <c r="M21" s="62">
        <f t="shared" si="0"/>
        <v>306.92033973899049</v>
      </c>
      <c r="N21" s="62">
        <f t="shared" si="13"/>
        <v>7478.067993044916</v>
      </c>
      <c r="O21" s="62">
        <v>72</v>
      </c>
      <c r="P21" s="62">
        <f t="shared" si="6"/>
        <v>7987.7404087486548</v>
      </c>
      <c r="Q21" s="62">
        <v>34050</v>
      </c>
      <c r="R21" s="62">
        <f t="shared" si="18"/>
        <v>360000</v>
      </c>
      <c r="S21" s="69">
        <f t="shared" si="1"/>
        <v>4.2627824963748679</v>
      </c>
      <c r="T21" s="65">
        <f t="shared" si="15"/>
        <v>107.43083852774025</v>
      </c>
      <c r="U21" s="68">
        <f t="shared" si="2"/>
        <v>16</v>
      </c>
      <c r="W21" s="104">
        <v>16</v>
      </c>
      <c r="X21" s="105">
        <f t="shared" si="7"/>
        <v>3</v>
      </c>
      <c r="Y21" s="106" t="str">
        <f t="shared" si="7"/>
        <v>40/70</v>
      </c>
      <c r="Z21" s="105" t="str">
        <f t="shared" si="7"/>
        <v>SW</v>
      </c>
      <c r="AA21" s="114">
        <f t="shared" si="8"/>
        <v>11350</v>
      </c>
      <c r="AB21" s="114">
        <f t="shared" si="8"/>
        <v>270.23809523809524</v>
      </c>
      <c r="AC21" s="114">
        <f t="shared" si="9"/>
        <v>72</v>
      </c>
      <c r="AD21" s="115">
        <f t="shared" si="10"/>
        <v>34050</v>
      </c>
      <c r="AE21" s="116">
        <f t="shared" si="11"/>
        <v>360000</v>
      </c>
    </row>
    <row r="22" spans="2:31" ht="15.75" thickBot="1" x14ac:dyDescent="0.25">
      <c r="B22" s="70">
        <v>17</v>
      </c>
      <c r="C22" s="71">
        <v>0</v>
      </c>
      <c r="D22" s="124" t="s">
        <v>60</v>
      </c>
      <c r="E22" s="73" t="s">
        <v>58</v>
      </c>
      <c r="F22" s="73">
        <v>1</v>
      </c>
      <c r="G22" s="73">
        <f t="shared" si="16"/>
        <v>1</v>
      </c>
      <c r="H22" s="73">
        <f t="shared" si="12"/>
        <v>1</v>
      </c>
      <c r="I22" s="125">
        <v>12000</v>
      </c>
      <c r="J22" s="125">
        <f t="shared" si="3"/>
        <v>285.71428571428572</v>
      </c>
      <c r="K22" s="125">
        <f t="shared" si="4"/>
        <v>7375.9523809523816</v>
      </c>
      <c r="L22" s="125">
        <f t="shared" si="5"/>
        <v>72</v>
      </c>
      <c r="M22" s="125">
        <f t="shared" si="0"/>
        <v>285.71428571428572</v>
      </c>
      <c r="N22" s="125">
        <f t="shared" si="13"/>
        <v>7763.7822787592013</v>
      </c>
      <c r="O22" s="125">
        <v>72</v>
      </c>
      <c r="P22" s="125">
        <f t="shared" si="6"/>
        <v>0</v>
      </c>
      <c r="Q22" s="76">
        <v>0</v>
      </c>
      <c r="R22" s="125"/>
      <c r="S22" s="79">
        <f t="shared" si="1"/>
        <v>3.9682539682539684</v>
      </c>
      <c r="T22" s="126">
        <f t="shared" si="15"/>
        <v>111.39909249599421</v>
      </c>
      <c r="U22" s="77">
        <f t="shared" si="2"/>
        <v>17</v>
      </c>
      <c r="W22" s="107">
        <v>17</v>
      </c>
      <c r="X22" s="108" t="str">
        <f t="shared" si="7"/>
        <v/>
      </c>
      <c r="Y22" s="109" t="str">
        <f t="shared" si="7"/>
        <v>Flush</v>
      </c>
      <c r="Z22" s="108" t="str">
        <f t="shared" si="7"/>
        <v>SW</v>
      </c>
      <c r="AA22" s="117">
        <f t="shared" si="8"/>
        <v>12000</v>
      </c>
      <c r="AB22" s="117">
        <f t="shared" si="8"/>
        <v>285.71428571428572</v>
      </c>
      <c r="AC22" s="117">
        <f t="shared" si="9"/>
        <v>72</v>
      </c>
      <c r="AD22" s="118">
        <f t="shared" si="10"/>
        <v>0</v>
      </c>
      <c r="AE22" s="119" t="str">
        <f t="shared" si="11"/>
        <v/>
      </c>
    </row>
    <row r="23" spans="2:31" ht="15" thickBot="1" x14ac:dyDescent="0.25">
      <c r="C23" s="80"/>
      <c r="W23" s="210" t="s">
        <v>78</v>
      </c>
      <c r="X23" s="211"/>
      <c r="Y23" s="211"/>
      <c r="Z23" s="211"/>
      <c r="AA23" s="122">
        <f>SUM(AA6:AA21)</f>
        <v>298790</v>
      </c>
      <c r="AB23" s="122">
        <f>SUM(AB6:AB21)</f>
        <v>7090.2380952380963</v>
      </c>
      <c r="AC23" s="122" t="s">
        <v>79</v>
      </c>
      <c r="AD23" s="122">
        <f>SUM(AD6:AD21)</f>
        <v>360000</v>
      </c>
      <c r="AE23" s="123" t="s">
        <v>79</v>
      </c>
    </row>
    <row r="24" spans="2:31" ht="15.75" thickBot="1" x14ac:dyDescent="0.25">
      <c r="B24" s="81" t="s">
        <v>35</v>
      </c>
      <c r="C24" s="82" t="s">
        <v>61</v>
      </c>
      <c r="D24" s="83" t="s">
        <v>62</v>
      </c>
      <c r="J24" s="120"/>
      <c r="K24" s="129"/>
    </row>
    <row r="25" spans="2:31" ht="39.75" customHeight="1" x14ac:dyDescent="0.2">
      <c r="B25" s="84" t="s">
        <v>63</v>
      </c>
      <c r="C25" s="85">
        <f>SUM(I6:I22)</f>
        <v>309790</v>
      </c>
      <c r="D25" s="86">
        <f>C25/42</f>
        <v>7375.9523809523807</v>
      </c>
      <c r="J25" s="120"/>
      <c r="K25" s="129"/>
    </row>
    <row r="26" spans="2:31" ht="15" x14ac:dyDescent="0.2">
      <c r="B26" s="87" t="s">
        <v>64</v>
      </c>
      <c r="C26" s="88">
        <f>I7</f>
        <v>2000</v>
      </c>
      <c r="D26" s="89">
        <f t="shared" ref="D26:D28" si="19">C26/42</f>
        <v>47.61904761904762</v>
      </c>
      <c r="J26" s="120"/>
      <c r="K26" s="129"/>
    </row>
    <row r="27" spans="2:31" ht="15" x14ac:dyDescent="0.2">
      <c r="B27" s="87" t="s">
        <v>65</v>
      </c>
      <c r="C27" s="88">
        <f>SUMIF(E6:E22,"LG",I6:I22)</f>
        <v>0</v>
      </c>
      <c r="D27" s="89">
        <f t="shared" si="19"/>
        <v>0</v>
      </c>
      <c r="J27" s="120"/>
      <c r="K27" s="129"/>
    </row>
    <row r="28" spans="2:31" ht="15" x14ac:dyDescent="0.2">
      <c r="B28" s="90" t="s">
        <v>58</v>
      </c>
      <c r="C28" s="88">
        <f>C25-(C27+C26)</f>
        <v>307790</v>
      </c>
      <c r="D28" s="89">
        <f t="shared" si="19"/>
        <v>7328.333333333333</v>
      </c>
      <c r="J28" s="120"/>
      <c r="K28" s="129"/>
    </row>
    <row r="29" spans="2:31" ht="15.75" thickBot="1" x14ac:dyDescent="0.25">
      <c r="B29" s="91" t="s">
        <v>66</v>
      </c>
      <c r="C29" s="229">
        <f>J8/D25</f>
        <v>0.13557571257948933</v>
      </c>
      <c r="D29" s="230"/>
      <c r="J29" s="120"/>
      <c r="K29" s="129"/>
    </row>
    <row r="30" spans="2:31" ht="15" x14ac:dyDescent="0.2">
      <c r="J30" s="120"/>
      <c r="K30" s="129"/>
    </row>
    <row r="31" spans="2:31" ht="15" x14ac:dyDescent="0.2">
      <c r="J31" s="120"/>
      <c r="K31" s="129"/>
    </row>
    <row r="32" spans="2:31" ht="15" x14ac:dyDescent="0.2">
      <c r="J32" s="120"/>
      <c r="K32" s="129"/>
    </row>
    <row r="33" spans="10:11" ht="15" x14ac:dyDescent="0.2">
      <c r="J33" s="120"/>
      <c r="K33" s="129"/>
    </row>
    <row r="34" spans="10:11" ht="15" x14ac:dyDescent="0.2">
      <c r="J34" s="120"/>
      <c r="K34" s="129"/>
    </row>
    <row r="35" spans="10:11" ht="15" x14ac:dyDescent="0.2">
      <c r="J35" s="120"/>
      <c r="K35" s="129"/>
    </row>
    <row r="36" spans="10:11" ht="15" x14ac:dyDescent="0.2">
      <c r="J36" s="120"/>
      <c r="K36" s="129"/>
    </row>
  </sheetData>
  <sheetProtection algorithmName="SHA-512" hashValue="FamBnXcz4ptauCmpvY0MF+Vkhyz38rWgLpyqI+v+XRCf+GqNrXuobOCZnkdBpnU95TvtGnPFPzE+cCzCuckE+g==" saltValue="yc54I4aiJy352hcSSDtZrw==" spinCount="100000" sheet="1" objects="1" scenarios="1"/>
  <mergeCells count="17">
    <mergeCell ref="AE3:AE5"/>
    <mergeCell ref="W23:Z23"/>
    <mergeCell ref="B2:U2"/>
    <mergeCell ref="W2:AE2"/>
    <mergeCell ref="J3:L3"/>
    <mergeCell ref="M3:O3"/>
    <mergeCell ref="P3:R3"/>
    <mergeCell ref="S3:U3"/>
    <mergeCell ref="W3:W5"/>
    <mergeCell ref="X3:X5"/>
    <mergeCell ref="Y3:Y5"/>
    <mergeCell ref="Z3:Z5"/>
    <mergeCell ref="C29:D29"/>
    <mergeCell ref="AA3:AA5"/>
    <mergeCell ref="AB3:AB5"/>
    <mergeCell ref="AC3:AC5"/>
    <mergeCell ref="AD3:AD5"/>
  </mergeCells>
  <pageMargins left="0.7" right="0.7" top="0.75" bottom="0.75" header="0.3" footer="0.3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40"/>
  <sheetViews>
    <sheetView showGridLines="0" topLeftCell="M1" workbookViewId="0">
      <selection activeCell="AD25" sqref="AD25"/>
    </sheetView>
  </sheetViews>
  <sheetFormatPr defaultRowHeight="12.75" x14ac:dyDescent="0.2"/>
  <cols>
    <col min="1" max="1" width="9.140625" style="28"/>
    <col min="2" max="2" width="9.85546875" style="28" customWidth="1"/>
    <col min="3" max="3" width="9.140625" style="28"/>
    <col min="4" max="4" width="14.140625" style="28" customWidth="1"/>
    <col min="5" max="5" width="9.140625" style="28"/>
    <col min="6" max="6" width="12.5703125" style="28" customWidth="1"/>
    <col min="7" max="7" width="11.85546875" style="28" bestFit="1" customWidth="1"/>
    <col min="8" max="8" width="9.140625" style="28"/>
    <col min="9" max="9" width="12.140625" style="28" customWidth="1"/>
    <col min="10" max="15" width="9.28515625" style="28" bestFit="1" customWidth="1"/>
    <col min="16" max="16" width="11.42578125" style="28" customWidth="1"/>
    <col min="17" max="18" width="9.5703125" style="28" bestFit="1" customWidth="1"/>
    <col min="19" max="19" width="11.42578125" style="28" customWidth="1"/>
    <col min="20" max="24" width="9.140625" style="28"/>
    <col min="25" max="25" width="10.5703125" style="28" customWidth="1"/>
    <col min="26" max="29" width="9.140625" style="28"/>
    <col min="30" max="30" width="11.140625" style="28" customWidth="1"/>
    <col min="31" max="31" width="11.28515625" style="28" customWidth="1"/>
    <col min="32" max="16384" width="9.140625" style="28"/>
  </cols>
  <sheetData>
    <row r="1" spans="2:31" ht="13.5" thickBot="1" x14ac:dyDescent="0.25"/>
    <row r="2" spans="2:31" ht="16.5" thickBot="1" x14ac:dyDescent="0.3">
      <c r="B2" s="212" t="s">
        <v>85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4"/>
      <c r="W2" s="212" t="str">
        <f>B2</f>
        <v>NNE, MIP 3H Schedule D, 440,000 Lbs SLB VEF</v>
      </c>
      <c r="X2" s="213"/>
      <c r="Y2" s="213"/>
      <c r="Z2" s="213"/>
      <c r="AA2" s="213"/>
      <c r="AB2" s="213"/>
      <c r="AC2" s="213"/>
      <c r="AD2" s="213"/>
      <c r="AE2" s="214"/>
    </row>
    <row r="3" spans="2:31" ht="15.75" customHeight="1" x14ac:dyDescent="0.2">
      <c r="B3" s="29"/>
      <c r="C3" s="30" t="s">
        <v>33</v>
      </c>
      <c r="D3" s="30" t="s">
        <v>34</v>
      </c>
      <c r="E3" s="30" t="s">
        <v>35</v>
      </c>
      <c r="F3" s="30" t="s">
        <v>34</v>
      </c>
      <c r="G3" s="30" t="s">
        <v>36</v>
      </c>
      <c r="H3" s="30" t="s">
        <v>37</v>
      </c>
      <c r="I3" s="31" t="s">
        <v>38</v>
      </c>
      <c r="J3" s="240" t="s">
        <v>38</v>
      </c>
      <c r="K3" s="235"/>
      <c r="L3" s="241"/>
      <c r="M3" s="240" t="s">
        <v>39</v>
      </c>
      <c r="N3" s="236"/>
      <c r="O3" s="242"/>
      <c r="P3" s="240" t="s">
        <v>34</v>
      </c>
      <c r="Q3" s="235"/>
      <c r="R3" s="241"/>
      <c r="S3" s="243" t="s">
        <v>40</v>
      </c>
      <c r="T3" s="238"/>
      <c r="U3" s="239"/>
      <c r="W3" s="215" t="s">
        <v>33</v>
      </c>
      <c r="X3" s="218" t="s">
        <v>70</v>
      </c>
      <c r="Y3" s="218" t="s">
        <v>71</v>
      </c>
      <c r="Z3" s="218" t="s">
        <v>72</v>
      </c>
      <c r="AA3" s="221" t="s">
        <v>73</v>
      </c>
      <c r="AB3" s="224" t="s">
        <v>74</v>
      </c>
      <c r="AC3" s="221" t="s">
        <v>77</v>
      </c>
      <c r="AD3" s="221" t="s">
        <v>75</v>
      </c>
      <c r="AE3" s="226" t="s">
        <v>76</v>
      </c>
    </row>
    <row r="4" spans="2:31" ht="15" x14ac:dyDescent="0.2">
      <c r="B4" s="32"/>
      <c r="C4" s="33"/>
      <c r="D4" s="33" t="s">
        <v>41</v>
      </c>
      <c r="E4" s="33" t="s">
        <v>41</v>
      </c>
      <c r="F4" s="33" t="s">
        <v>42</v>
      </c>
      <c r="G4" s="33"/>
      <c r="H4" s="33" t="s">
        <v>43</v>
      </c>
      <c r="I4" s="34" t="s">
        <v>35</v>
      </c>
      <c r="J4" s="35" t="s">
        <v>35</v>
      </c>
      <c r="K4" s="36" t="s">
        <v>44</v>
      </c>
      <c r="L4" s="37" t="s">
        <v>45</v>
      </c>
      <c r="M4" s="35" t="s">
        <v>46</v>
      </c>
      <c r="N4" s="36" t="s">
        <v>44</v>
      </c>
      <c r="O4" s="37" t="s">
        <v>45</v>
      </c>
      <c r="P4" s="35" t="s">
        <v>45</v>
      </c>
      <c r="Q4" s="36" t="s">
        <v>33</v>
      </c>
      <c r="R4" s="37" t="s">
        <v>44</v>
      </c>
      <c r="S4" s="38" t="s">
        <v>33</v>
      </c>
      <c r="T4" s="33" t="s">
        <v>47</v>
      </c>
      <c r="U4" s="39"/>
      <c r="W4" s="216"/>
      <c r="X4" s="219"/>
      <c r="Y4" s="219"/>
      <c r="Z4" s="219"/>
      <c r="AA4" s="222"/>
      <c r="AB4" s="225"/>
      <c r="AC4" s="222"/>
      <c r="AD4" s="222"/>
      <c r="AE4" s="227"/>
    </row>
    <row r="5" spans="2:31" ht="15.75" thickBot="1" x14ac:dyDescent="0.25">
      <c r="B5" s="40" t="s">
        <v>48</v>
      </c>
      <c r="C5" s="41" t="s">
        <v>49</v>
      </c>
      <c r="D5" s="41"/>
      <c r="E5" s="41"/>
      <c r="F5" s="41"/>
      <c r="G5" s="41"/>
      <c r="H5" s="41"/>
      <c r="I5" s="42" t="s">
        <v>50</v>
      </c>
      <c r="J5" s="43" t="s">
        <v>51</v>
      </c>
      <c r="K5" s="44" t="s">
        <v>51</v>
      </c>
      <c r="L5" s="45" t="s">
        <v>52</v>
      </c>
      <c r="M5" s="43" t="s">
        <v>51</v>
      </c>
      <c r="N5" s="44" t="s">
        <v>51</v>
      </c>
      <c r="O5" s="45" t="s">
        <v>52</v>
      </c>
      <c r="P5" s="43" t="s">
        <v>53</v>
      </c>
      <c r="Q5" s="44" t="s">
        <v>54</v>
      </c>
      <c r="R5" s="45" t="s">
        <v>54</v>
      </c>
      <c r="S5" s="46" t="s">
        <v>55</v>
      </c>
      <c r="T5" s="41" t="s">
        <v>40</v>
      </c>
      <c r="U5" s="45" t="s">
        <v>33</v>
      </c>
      <c r="W5" s="217"/>
      <c r="X5" s="220"/>
      <c r="Y5" s="220"/>
      <c r="Z5" s="220"/>
      <c r="AA5" s="223"/>
      <c r="AB5" s="225"/>
      <c r="AC5" s="223"/>
      <c r="AD5" s="223"/>
      <c r="AE5" s="228"/>
    </row>
    <row r="6" spans="2:31" ht="15" x14ac:dyDescent="0.2">
      <c r="B6" s="47">
        <v>1</v>
      </c>
      <c r="C6" s="48" t="s">
        <v>45</v>
      </c>
      <c r="D6" s="49"/>
      <c r="E6" s="48"/>
      <c r="F6" s="50">
        <v>1</v>
      </c>
      <c r="G6" s="50">
        <v>1</v>
      </c>
      <c r="H6" s="50">
        <v>1</v>
      </c>
      <c r="I6" s="51">
        <v>840</v>
      </c>
      <c r="J6" s="52">
        <f>I6/42</f>
        <v>20</v>
      </c>
      <c r="K6" s="53">
        <f>SUM(J6)</f>
        <v>20</v>
      </c>
      <c r="L6" s="54">
        <v>15</v>
      </c>
      <c r="M6" s="52">
        <f t="shared" ref="M6:M18" si="0">SUM(G6*J6)</f>
        <v>20</v>
      </c>
      <c r="N6" s="53">
        <f>SUM(M6)</f>
        <v>20</v>
      </c>
      <c r="O6" s="54">
        <v>15</v>
      </c>
      <c r="P6" s="52">
        <v>0</v>
      </c>
      <c r="Q6" s="53">
        <v>0</v>
      </c>
      <c r="R6" s="54">
        <f>Q6</f>
        <v>0</v>
      </c>
      <c r="S6" s="55">
        <f t="shared" ref="S6:S19" si="1">J6/L6</f>
        <v>1.3333333333333333</v>
      </c>
      <c r="T6" s="56">
        <f>S6</f>
        <v>1.3333333333333333</v>
      </c>
      <c r="U6" s="57">
        <f t="shared" ref="U6:U20" si="2">B6</f>
        <v>1</v>
      </c>
      <c r="W6" s="101">
        <v>1</v>
      </c>
      <c r="X6" s="102" t="str">
        <f>IF(C6=0,"",C6)</f>
        <v>Rate</v>
      </c>
      <c r="Y6" s="103" t="str">
        <f>IF(D6=0,"",D6)</f>
        <v/>
      </c>
      <c r="Z6" s="102" t="str">
        <f>IF(E6=0,"",E6)</f>
        <v/>
      </c>
      <c r="AA6" s="112">
        <f>IF(I6=0,"",I6)</f>
        <v>840</v>
      </c>
      <c r="AB6" s="112">
        <f>IF(J6=0,"",J6)</f>
        <v>20</v>
      </c>
      <c r="AC6" s="112">
        <f>IF(O6=0,"",O6)</f>
        <v>15</v>
      </c>
      <c r="AD6" s="112" t="str">
        <f>IF(Q6=0,"",Q6)</f>
        <v/>
      </c>
      <c r="AE6" s="113" t="str">
        <f>IF(R6=0,"",R6)</f>
        <v/>
      </c>
    </row>
    <row r="7" spans="2:31" ht="30" x14ac:dyDescent="0.2">
      <c r="B7" s="58">
        <f>B6+1</f>
        <v>2</v>
      </c>
      <c r="C7" s="59" t="s">
        <v>81</v>
      </c>
      <c r="D7" s="60" t="s">
        <v>56</v>
      </c>
      <c r="E7" s="61"/>
      <c r="F7" s="61">
        <v>1</v>
      </c>
      <c r="G7" s="61">
        <v>1</v>
      </c>
      <c r="H7" s="61">
        <f>(1/G7)</f>
        <v>1</v>
      </c>
      <c r="I7" s="51">
        <v>2000</v>
      </c>
      <c r="J7" s="52">
        <f t="shared" ref="J7:J19" si="3">I7/42</f>
        <v>47.61904761904762</v>
      </c>
      <c r="K7" s="62">
        <f t="shared" ref="K7:K19" si="4">K6+J7</f>
        <v>67.61904761904762</v>
      </c>
      <c r="L7" s="63">
        <f t="shared" ref="L7:L19" si="5">SUM(O7*H7)</f>
        <v>15</v>
      </c>
      <c r="M7" s="64">
        <f t="shared" si="0"/>
        <v>47.61904761904762</v>
      </c>
      <c r="N7" s="62">
        <f>SUM(M7+N6)</f>
        <v>67.61904761904762</v>
      </c>
      <c r="O7" s="63">
        <v>15</v>
      </c>
      <c r="P7" s="64">
        <f t="shared" ref="P7:P19" si="6">Q7/S7</f>
        <v>0</v>
      </c>
      <c r="Q7" s="62">
        <v>0</v>
      </c>
      <c r="R7" s="63">
        <f>R6+Q7</f>
        <v>0</v>
      </c>
      <c r="S7" s="55">
        <f t="shared" si="1"/>
        <v>3.1746031746031749</v>
      </c>
      <c r="T7" s="65">
        <f>S7+T6</f>
        <v>4.5079365079365079</v>
      </c>
      <c r="U7" s="57">
        <f t="shared" si="2"/>
        <v>2</v>
      </c>
      <c r="W7" s="104">
        <v>2</v>
      </c>
      <c r="X7" s="105" t="str">
        <f t="shared" ref="X7:Z21" si="7">IF(C7=0,"",C7)</f>
        <v>Acid 15%</v>
      </c>
      <c r="Y7" s="106" t="str">
        <f t="shared" si="7"/>
        <v xml:space="preserve"> </v>
      </c>
      <c r="Z7" s="105" t="str">
        <f t="shared" si="7"/>
        <v/>
      </c>
      <c r="AA7" s="114">
        <v>3000</v>
      </c>
      <c r="AB7" s="114">
        <f t="shared" ref="AB7:AB21" si="8">IF(J7=0,"",J7)</f>
        <v>47.61904761904762</v>
      </c>
      <c r="AC7" s="114">
        <f t="shared" ref="AC7:AC21" si="9">IF(O7=0,"",O7)</f>
        <v>15</v>
      </c>
      <c r="AD7" s="115">
        <f t="shared" ref="AD7:AD21" si="10">Q7</f>
        <v>0</v>
      </c>
      <c r="AE7" s="116" t="str">
        <f t="shared" ref="AE7:AE21" si="11">IF(R7=0,"",R7)</f>
        <v/>
      </c>
    </row>
    <row r="8" spans="2:31" ht="15" x14ac:dyDescent="0.2">
      <c r="B8" s="58">
        <v>3</v>
      </c>
      <c r="C8" s="59" t="s">
        <v>57</v>
      </c>
      <c r="D8" s="60" t="s">
        <v>56</v>
      </c>
      <c r="E8" s="61" t="s">
        <v>58</v>
      </c>
      <c r="F8" s="61">
        <v>1</v>
      </c>
      <c r="G8" s="61">
        <v>1</v>
      </c>
      <c r="H8" s="61">
        <f t="shared" ref="H8:H18" si="12">(1/G8)</f>
        <v>1</v>
      </c>
      <c r="I8" s="51">
        <v>40000</v>
      </c>
      <c r="J8" s="52">
        <f t="shared" si="3"/>
        <v>952.38095238095241</v>
      </c>
      <c r="K8" s="62">
        <f t="shared" si="4"/>
        <v>1020</v>
      </c>
      <c r="L8" s="63">
        <f t="shared" si="5"/>
        <v>90</v>
      </c>
      <c r="M8" s="64">
        <f t="shared" si="0"/>
        <v>952.38095238095241</v>
      </c>
      <c r="N8" s="62">
        <f t="shared" ref="N8:N19" si="13">SUM(M8+N7)</f>
        <v>1020</v>
      </c>
      <c r="O8" s="63">
        <v>90</v>
      </c>
      <c r="P8" s="64">
        <f t="shared" si="6"/>
        <v>0</v>
      </c>
      <c r="Q8" s="62">
        <v>0</v>
      </c>
      <c r="R8" s="63">
        <f t="shared" ref="R8:R17" si="14">R7+Q8</f>
        <v>0</v>
      </c>
      <c r="S8" s="55">
        <f t="shared" si="1"/>
        <v>10.582010582010582</v>
      </c>
      <c r="T8" s="65">
        <f t="shared" ref="T8:T19" si="15">S8+T7</f>
        <v>15.08994708994709</v>
      </c>
      <c r="U8" s="57">
        <f t="shared" si="2"/>
        <v>3</v>
      </c>
      <c r="W8" s="104">
        <v>3</v>
      </c>
      <c r="X8" s="105" t="str">
        <f t="shared" si="7"/>
        <v>Pad</v>
      </c>
      <c r="Y8" s="106" t="str">
        <f t="shared" si="7"/>
        <v xml:space="preserve"> </v>
      </c>
      <c r="Z8" s="105" t="str">
        <f t="shared" si="7"/>
        <v>SW</v>
      </c>
      <c r="AA8" s="114">
        <f t="shared" ref="AA8:AA21" si="16">IF(I8=0,"",I8)</f>
        <v>40000</v>
      </c>
      <c r="AB8" s="114">
        <f t="shared" si="8"/>
        <v>952.38095238095241</v>
      </c>
      <c r="AC8" s="114">
        <f t="shared" si="9"/>
        <v>90</v>
      </c>
      <c r="AD8" s="115">
        <f t="shared" si="10"/>
        <v>0</v>
      </c>
      <c r="AE8" s="116" t="str">
        <f t="shared" si="11"/>
        <v/>
      </c>
    </row>
    <row r="9" spans="2:31" ht="15" x14ac:dyDescent="0.2">
      <c r="B9" s="58">
        <f>B8+1</f>
        <v>4</v>
      </c>
      <c r="C9" s="59">
        <v>0.25</v>
      </c>
      <c r="D9" s="60">
        <v>100</v>
      </c>
      <c r="E9" s="61" t="s">
        <v>58</v>
      </c>
      <c r="F9" s="61">
        <v>2.65</v>
      </c>
      <c r="G9" s="61">
        <f>(C9/(F9*8.34)+1)</f>
        <v>1.011311705352699</v>
      </c>
      <c r="H9" s="61">
        <f t="shared" si="12"/>
        <v>0.98881481812894279</v>
      </c>
      <c r="I9" s="51">
        <f>Q9/C9</f>
        <v>8800</v>
      </c>
      <c r="J9" s="52">
        <f t="shared" si="3"/>
        <v>209.52380952380952</v>
      </c>
      <c r="K9" s="62">
        <f t="shared" si="4"/>
        <v>1229.5238095238096</v>
      </c>
      <c r="L9" s="63">
        <f>SUM(O9*H9)</f>
        <v>88.993333631604855</v>
      </c>
      <c r="M9" s="64">
        <f>SUM(G9*J9)</f>
        <v>211.89388112151786</v>
      </c>
      <c r="N9" s="62">
        <f t="shared" si="13"/>
        <v>1231.8938811215178</v>
      </c>
      <c r="O9" s="63">
        <v>90</v>
      </c>
      <c r="P9" s="64">
        <f t="shared" si="6"/>
        <v>934.43000313185109</v>
      </c>
      <c r="Q9" s="62">
        <v>2200</v>
      </c>
      <c r="R9" s="63">
        <f>R8+Q9</f>
        <v>2200</v>
      </c>
      <c r="S9" s="55">
        <f t="shared" si="1"/>
        <v>2.3543764569057539</v>
      </c>
      <c r="T9" s="65">
        <f t="shared" si="15"/>
        <v>17.444323546852843</v>
      </c>
      <c r="U9" s="57">
        <f t="shared" si="2"/>
        <v>4</v>
      </c>
      <c r="W9" s="104">
        <v>4</v>
      </c>
      <c r="X9" s="105">
        <f t="shared" si="7"/>
        <v>0.25</v>
      </c>
      <c r="Y9" s="106">
        <f t="shared" si="7"/>
        <v>100</v>
      </c>
      <c r="Z9" s="105" t="str">
        <f t="shared" si="7"/>
        <v>SW</v>
      </c>
      <c r="AA9" s="114">
        <f t="shared" si="16"/>
        <v>8800</v>
      </c>
      <c r="AB9" s="114">
        <f t="shared" si="8"/>
        <v>209.52380952380952</v>
      </c>
      <c r="AC9" s="114">
        <f t="shared" si="9"/>
        <v>90</v>
      </c>
      <c r="AD9" s="115">
        <f t="shared" si="10"/>
        <v>2200</v>
      </c>
      <c r="AE9" s="116">
        <f t="shared" si="11"/>
        <v>2200</v>
      </c>
    </row>
    <row r="10" spans="2:31" ht="15" x14ac:dyDescent="0.2">
      <c r="B10" s="47">
        <v>5</v>
      </c>
      <c r="C10" s="59">
        <v>0.5</v>
      </c>
      <c r="D10" s="60">
        <v>100</v>
      </c>
      <c r="E10" s="61" t="s">
        <v>58</v>
      </c>
      <c r="F10" s="61">
        <v>2.65</v>
      </c>
      <c r="G10" s="61">
        <f t="shared" ref="G10:G19" si="17">(C10/(F10*8.34)+1)</f>
        <v>1.022623410705398</v>
      </c>
      <c r="H10" s="61">
        <f t="shared" si="12"/>
        <v>0.9778770850847307</v>
      </c>
      <c r="I10" s="51">
        <f t="shared" ref="I10:I19" si="18">Q10/C10</f>
        <v>11000</v>
      </c>
      <c r="J10" s="52">
        <f t="shared" si="3"/>
        <v>261.90476190476193</v>
      </c>
      <c r="K10" s="62">
        <f t="shared" si="4"/>
        <v>1491.4285714285716</v>
      </c>
      <c r="L10" s="63">
        <f t="shared" si="5"/>
        <v>88.008937657625765</v>
      </c>
      <c r="M10" s="64">
        <f t="shared" si="0"/>
        <v>267.82994089903281</v>
      </c>
      <c r="N10" s="62">
        <f t="shared" si="13"/>
        <v>1499.7238220205506</v>
      </c>
      <c r="O10" s="63">
        <v>90</v>
      </c>
      <c r="P10" s="64">
        <f t="shared" si="6"/>
        <v>1848.187690810141</v>
      </c>
      <c r="Q10" s="62">
        <v>5500</v>
      </c>
      <c r="R10" s="63">
        <f>R9+Q10</f>
        <v>7700</v>
      </c>
      <c r="S10" s="55">
        <f t="shared" si="1"/>
        <v>2.9758882322114757</v>
      </c>
      <c r="T10" s="65">
        <f t="shared" si="15"/>
        <v>20.420211779064317</v>
      </c>
      <c r="U10" s="57">
        <f t="shared" si="2"/>
        <v>5</v>
      </c>
      <c r="W10" s="104">
        <v>5</v>
      </c>
      <c r="X10" s="105">
        <f t="shared" si="7"/>
        <v>0.5</v>
      </c>
      <c r="Y10" s="106">
        <f t="shared" si="7"/>
        <v>100</v>
      </c>
      <c r="Z10" s="105" t="str">
        <f t="shared" si="7"/>
        <v>SW</v>
      </c>
      <c r="AA10" s="114">
        <f t="shared" si="16"/>
        <v>11000</v>
      </c>
      <c r="AB10" s="114">
        <f t="shared" si="8"/>
        <v>261.90476190476193</v>
      </c>
      <c r="AC10" s="114">
        <f t="shared" si="9"/>
        <v>90</v>
      </c>
      <c r="AD10" s="115">
        <f t="shared" si="10"/>
        <v>5500</v>
      </c>
      <c r="AE10" s="116">
        <f t="shared" si="11"/>
        <v>7700</v>
      </c>
    </row>
    <row r="11" spans="2:31" ht="15" x14ac:dyDescent="0.2">
      <c r="B11" s="58">
        <v>6</v>
      </c>
      <c r="C11" s="59">
        <v>0.75</v>
      </c>
      <c r="D11" s="66">
        <v>100</v>
      </c>
      <c r="E11" s="61" t="s">
        <v>58</v>
      </c>
      <c r="F11" s="61">
        <v>2.65</v>
      </c>
      <c r="G11" s="61">
        <f t="shared" si="17"/>
        <v>1.033935116058097</v>
      </c>
      <c r="H11" s="61">
        <f t="shared" si="12"/>
        <v>0.96717867927005374</v>
      </c>
      <c r="I11" s="51">
        <f t="shared" si="18"/>
        <v>11733.333333333334</v>
      </c>
      <c r="J11" s="52">
        <f t="shared" si="3"/>
        <v>279.3650793650794</v>
      </c>
      <c r="K11" s="62">
        <f t="shared" si="4"/>
        <v>1770.7936507936511</v>
      </c>
      <c r="L11" s="63">
        <f t="shared" si="5"/>
        <v>87.046081134304842</v>
      </c>
      <c r="M11" s="64">
        <f t="shared" si="0"/>
        <v>288.84536575591284</v>
      </c>
      <c r="N11" s="62">
        <f t="shared" si="13"/>
        <v>1788.5691877764634</v>
      </c>
      <c r="O11" s="63">
        <v>90</v>
      </c>
      <c r="P11" s="64">
        <f t="shared" si="6"/>
        <v>2741.9515557306022</v>
      </c>
      <c r="Q11" s="62">
        <v>8800</v>
      </c>
      <c r="R11" s="63">
        <f t="shared" si="14"/>
        <v>16500</v>
      </c>
      <c r="S11" s="55">
        <f t="shared" si="1"/>
        <v>3.2093929528434759</v>
      </c>
      <c r="T11" s="65">
        <f t="shared" si="15"/>
        <v>23.629604731907794</v>
      </c>
      <c r="U11" s="57">
        <f t="shared" si="2"/>
        <v>6</v>
      </c>
      <c r="W11" s="104">
        <v>6</v>
      </c>
      <c r="X11" s="105">
        <f t="shared" si="7"/>
        <v>0.75</v>
      </c>
      <c r="Y11" s="106">
        <f t="shared" si="7"/>
        <v>100</v>
      </c>
      <c r="Z11" s="105" t="str">
        <f t="shared" si="7"/>
        <v>SW</v>
      </c>
      <c r="AA11" s="114">
        <f t="shared" si="16"/>
        <v>11733.333333333334</v>
      </c>
      <c r="AB11" s="114">
        <f t="shared" si="8"/>
        <v>279.3650793650794</v>
      </c>
      <c r="AC11" s="114">
        <f t="shared" si="9"/>
        <v>90</v>
      </c>
      <c r="AD11" s="115">
        <f t="shared" si="10"/>
        <v>8800</v>
      </c>
      <c r="AE11" s="116">
        <f t="shared" si="11"/>
        <v>16500</v>
      </c>
    </row>
    <row r="12" spans="2:31" ht="15" x14ac:dyDescent="0.2">
      <c r="B12" s="58">
        <v>7</v>
      </c>
      <c r="C12" s="59">
        <v>1</v>
      </c>
      <c r="D12" s="66">
        <v>100</v>
      </c>
      <c r="E12" s="61" t="s">
        <v>80</v>
      </c>
      <c r="F12" s="61">
        <v>2.65</v>
      </c>
      <c r="G12" s="61">
        <f t="shared" si="17"/>
        <v>1.0452468214107959</v>
      </c>
      <c r="H12" s="61">
        <f t="shared" si="12"/>
        <v>0.95671183065668153</v>
      </c>
      <c r="I12" s="51">
        <f t="shared" si="18"/>
        <v>16500</v>
      </c>
      <c r="J12" s="52">
        <f t="shared" si="3"/>
        <v>392.85714285714283</v>
      </c>
      <c r="K12" s="62">
        <f t="shared" si="4"/>
        <v>2163.6507936507937</v>
      </c>
      <c r="L12" s="63">
        <f t="shared" si="5"/>
        <v>86.104064759101334</v>
      </c>
      <c r="M12" s="64">
        <f t="shared" si="0"/>
        <v>410.63267983995553</v>
      </c>
      <c r="N12" s="62">
        <f t="shared" si="13"/>
        <v>2199.2018676164189</v>
      </c>
      <c r="O12" s="63">
        <v>90</v>
      </c>
      <c r="P12" s="64">
        <f t="shared" si="6"/>
        <v>3616.3707198822563</v>
      </c>
      <c r="Q12" s="62">
        <v>16500</v>
      </c>
      <c r="R12" s="63">
        <f t="shared" si="14"/>
        <v>33000</v>
      </c>
      <c r="S12" s="55">
        <f t="shared" si="1"/>
        <v>4.5625853315550611</v>
      </c>
      <c r="T12" s="65">
        <f t="shared" si="15"/>
        <v>28.192190063462853</v>
      </c>
      <c r="U12" s="57">
        <f t="shared" si="2"/>
        <v>7</v>
      </c>
      <c r="W12" s="104">
        <v>7</v>
      </c>
      <c r="X12" s="105">
        <f t="shared" si="7"/>
        <v>1</v>
      </c>
      <c r="Y12" s="106">
        <f t="shared" si="7"/>
        <v>100</v>
      </c>
      <c r="Z12" s="105" t="str">
        <f t="shared" si="7"/>
        <v>VF105</v>
      </c>
      <c r="AA12" s="114">
        <f t="shared" si="16"/>
        <v>16500</v>
      </c>
      <c r="AB12" s="114">
        <f t="shared" si="8"/>
        <v>392.85714285714283</v>
      </c>
      <c r="AC12" s="114">
        <f t="shared" si="9"/>
        <v>90</v>
      </c>
      <c r="AD12" s="115">
        <f t="shared" si="10"/>
        <v>16500</v>
      </c>
      <c r="AE12" s="116">
        <f t="shared" si="11"/>
        <v>33000</v>
      </c>
    </row>
    <row r="13" spans="2:31" ht="15.75" customHeight="1" x14ac:dyDescent="0.2">
      <c r="B13" s="58">
        <v>8</v>
      </c>
      <c r="C13" s="59">
        <v>2</v>
      </c>
      <c r="D13" s="66">
        <v>100</v>
      </c>
      <c r="E13" s="61" t="s">
        <v>80</v>
      </c>
      <c r="F13" s="61">
        <v>2.65</v>
      </c>
      <c r="G13" s="61">
        <f t="shared" si="17"/>
        <v>1.0904936428215919</v>
      </c>
      <c r="H13" s="61">
        <f t="shared" si="12"/>
        <v>0.91701589145678597</v>
      </c>
      <c r="I13" s="51">
        <f t="shared" si="18"/>
        <v>22000</v>
      </c>
      <c r="J13" s="52">
        <f t="shared" si="3"/>
        <v>523.80952380952385</v>
      </c>
      <c r="K13" s="62">
        <f t="shared" si="4"/>
        <v>2687.4603174603176</v>
      </c>
      <c r="L13" s="63">
        <f t="shared" si="5"/>
        <v>82.531430231110733</v>
      </c>
      <c r="M13" s="64">
        <f t="shared" si="0"/>
        <v>571.210955763691</v>
      </c>
      <c r="N13" s="62">
        <f t="shared" si="13"/>
        <v>2770.4128233801098</v>
      </c>
      <c r="O13" s="63">
        <v>90</v>
      </c>
      <c r="P13" s="64">
        <f t="shared" si="6"/>
        <v>6932.6401394133009</v>
      </c>
      <c r="Q13" s="62">
        <v>44000</v>
      </c>
      <c r="R13" s="63">
        <f t="shared" si="14"/>
        <v>77000</v>
      </c>
      <c r="S13" s="55">
        <f t="shared" si="1"/>
        <v>6.3467883973743451</v>
      </c>
      <c r="T13" s="65">
        <f t="shared" si="15"/>
        <v>34.5389784608372</v>
      </c>
      <c r="U13" s="57">
        <f t="shared" si="2"/>
        <v>8</v>
      </c>
      <c r="W13" s="104">
        <v>8</v>
      </c>
      <c r="X13" s="105">
        <f t="shared" si="7"/>
        <v>2</v>
      </c>
      <c r="Y13" s="106">
        <f t="shared" si="7"/>
        <v>100</v>
      </c>
      <c r="Z13" s="105" t="str">
        <f t="shared" si="7"/>
        <v>VF105</v>
      </c>
      <c r="AA13" s="114">
        <f t="shared" si="16"/>
        <v>22000</v>
      </c>
      <c r="AB13" s="114">
        <f t="shared" si="8"/>
        <v>523.80952380952385</v>
      </c>
      <c r="AC13" s="114">
        <f t="shared" si="9"/>
        <v>90</v>
      </c>
      <c r="AD13" s="115">
        <f t="shared" si="10"/>
        <v>44000</v>
      </c>
      <c r="AE13" s="116">
        <f t="shared" si="11"/>
        <v>77000</v>
      </c>
    </row>
    <row r="14" spans="2:31" ht="15.75" customHeight="1" x14ac:dyDescent="0.2">
      <c r="B14" s="58">
        <v>9</v>
      </c>
      <c r="C14" s="59">
        <v>3</v>
      </c>
      <c r="D14" s="66">
        <v>100</v>
      </c>
      <c r="E14" s="61" t="s">
        <v>80</v>
      </c>
      <c r="F14" s="61">
        <v>2.65</v>
      </c>
      <c r="G14" s="61">
        <f t="shared" si="17"/>
        <v>1.1357404642323876</v>
      </c>
      <c r="H14" s="61">
        <f t="shared" si="12"/>
        <v>0.88048284928887299</v>
      </c>
      <c r="I14" s="51">
        <f t="shared" si="18"/>
        <v>25666.666666666668</v>
      </c>
      <c r="J14" s="52">
        <f t="shared" si="3"/>
        <v>611.11111111111109</v>
      </c>
      <c r="K14" s="62">
        <f t="shared" si="4"/>
        <v>3298.5714285714284</v>
      </c>
      <c r="L14" s="63">
        <f t="shared" si="5"/>
        <v>79.243456435998567</v>
      </c>
      <c r="M14" s="64">
        <f t="shared" si="0"/>
        <v>694.06361703090352</v>
      </c>
      <c r="N14" s="62">
        <f t="shared" si="13"/>
        <v>3464.4764404110133</v>
      </c>
      <c r="O14" s="63">
        <v>90</v>
      </c>
      <c r="P14" s="64">
        <f t="shared" si="6"/>
        <v>9984.6755109358201</v>
      </c>
      <c r="Q14" s="62">
        <v>77000</v>
      </c>
      <c r="R14" s="63">
        <f t="shared" si="14"/>
        <v>154000</v>
      </c>
      <c r="S14" s="55">
        <f t="shared" si="1"/>
        <v>7.7118179670100391</v>
      </c>
      <c r="T14" s="65">
        <f t="shared" si="15"/>
        <v>42.250796427847241</v>
      </c>
      <c r="U14" s="57">
        <f t="shared" si="2"/>
        <v>9</v>
      </c>
      <c r="W14" s="104">
        <v>9</v>
      </c>
      <c r="X14" s="105">
        <f t="shared" si="7"/>
        <v>3</v>
      </c>
      <c r="Y14" s="106">
        <f t="shared" si="7"/>
        <v>100</v>
      </c>
      <c r="Z14" s="105" t="str">
        <f t="shared" si="7"/>
        <v>VF105</v>
      </c>
      <c r="AA14" s="114">
        <f t="shared" si="16"/>
        <v>25666.666666666668</v>
      </c>
      <c r="AB14" s="114">
        <f t="shared" si="8"/>
        <v>611.11111111111109</v>
      </c>
      <c r="AC14" s="114">
        <f t="shared" si="9"/>
        <v>90</v>
      </c>
      <c r="AD14" s="115">
        <f t="shared" si="10"/>
        <v>77000</v>
      </c>
      <c r="AE14" s="116">
        <f t="shared" si="11"/>
        <v>154000</v>
      </c>
    </row>
    <row r="15" spans="2:31" ht="15.75" customHeight="1" x14ac:dyDescent="0.2">
      <c r="B15" s="58">
        <v>10</v>
      </c>
      <c r="C15" s="59">
        <v>1</v>
      </c>
      <c r="D15" s="66" t="s">
        <v>59</v>
      </c>
      <c r="E15" s="61" t="s">
        <v>80</v>
      </c>
      <c r="F15" s="61">
        <v>2.65</v>
      </c>
      <c r="G15" s="61">
        <f t="shared" si="17"/>
        <v>1.0452468214107959</v>
      </c>
      <c r="H15" s="61">
        <f t="shared" si="12"/>
        <v>0.95671183065668153</v>
      </c>
      <c r="I15" s="51">
        <f t="shared" si="18"/>
        <v>22000</v>
      </c>
      <c r="J15" s="52">
        <f t="shared" si="3"/>
        <v>523.80952380952385</v>
      </c>
      <c r="K15" s="62">
        <f t="shared" si="4"/>
        <v>3822.3809523809523</v>
      </c>
      <c r="L15" s="63">
        <f t="shared" si="5"/>
        <v>86.104064759101334</v>
      </c>
      <c r="M15" s="64">
        <f t="shared" si="0"/>
        <v>547.51023978660749</v>
      </c>
      <c r="N15" s="62">
        <f t="shared" si="13"/>
        <v>4011.9866801976209</v>
      </c>
      <c r="O15" s="63">
        <v>90</v>
      </c>
      <c r="P15" s="64">
        <f t="shared" si="6"/>
        <v>3616.3707198822558</v>
      </c>
      <c r="Q15" s="62">
        <v>22000</v>
      </c>
      <c r="R15" s="63">
        <f t="shared" si="14"/>
        <v>176000</v>
      </c>
      <c r="S15" s="55">
        <f t="shared" si="1"/>
        <v>6.0834471087400823</v>
      </c>
      <c r="T15" s="65">
        <f t="shared" si="15"/>
        <v>48.334243536587323</v>
      </c>
      <c r="U15" s="57">
        <f t="shared" si="2"/>
        <v>10</v>
      </c>
      <c r="W15" s="104">
        <v>10</v>
      </c>
      <c r="X15" s="105">
        <f t="shared" si="7"/>
        <v>1</v>
      </c>
      <c r="Y15" s="106" t="str">
        <f t="shared" si="7"/>
        <v>40/70</v>
      </c>
      <c r="Z15" s="105" t="str">
        <f t="shared" si="7"/>
        <v>VF105</v>
      </c>
      <c r="AA15" s="114">
        <f t="shared" si="16"/>
        <v>22000</v>
      </c>
      <c r="AB15" s="114">
        <f t="shared" si="8"/>
        <v>523.80952380952385</v>
      </c>
      <c r="AC15" s="114">
        <f t="shared" si="9"/>
        <v>90</v>
      </c>
      <c r="AD15" s="115">
        <f t="shared" si="10"/>
        <v>22000</v>
      </c>
      <c r="AE15" s="116">
        <f t="shared" si="11"/>
        <v>176000</v>
      </c>
    </row>
    <row r="16" spans="2:31" ht="15.75" customHeight="1" x14ac:dyDescent="0.2">
      <c r="B16" s="58">
        <v>11</v>
      </c>
      <c r="C16" s="59">
        <v>2</v>
      </c>
      <c r="D16" s="66" t="s">
        <v>59</v>
      </c>
      <c r="E16" s="61" t="s">
        <v>80</v>
      </c>
      <c r="F16" s="61">
        <v>2.65</v>
      </c>
      <c r="G16" s="61">
        <f t="shared" si="17"/>
        <v>1.0904936428215919</v>
      </c>
      <c r="H16" s="61">
        <f t="shared" si="12"/>
        <v>0.91701589145678597</v>
      </c>
      <c r="I16" s="51">
        <f t="shared" si="18"/>
        <v>19800</v>
      </c>
      <c r="J16" s="52">
        <f t="shared" si="3"/>
        <v>471.42857142857144</v>
      </c>
      <c r="K16" s="62">
        <f t="shared" si="4"/>
        <v>4293.8095238095239</v>
      </c>
      <c r="L16" s="63">
        <f t="shared" si="5"/>
        <v>82.531430231110733</v>
      </c>
      <c r="M16" s="64">
        <f t="shared" si="0"/>
        <v>514.08986018732196</v>
      </c>
      <c r="N16" s="62">
        <f t="shared" si="13"/>
        <v>4526.0765403849427</v>
      </c>
      <c r="O16" s="63">
        <v>90</v>
      </c>
      <c r="P16" s="64">
        <f t="shared" si="6"/>
        <v>6932.6401394133018</v>
      </c>
      <c r="Q16" s="62">
        <v>39600</v>
      </c>
      <c r="R16" s="63">
        <f t="shared" si="14"/>
        <v>215600</v>
      </c>
      <c r="S16" s="55">
        <f t="shared" si="1"/>
        <v>5.7121095576369099</v>
      </c>
      <c r="T16" s="65">
        <f t="shared" si="15"/>
        <v>54.04635309422423</v>
      </c>
      <c r="U16" s="57">
        <f t="shared" si="2"/>
        <v>11</v>
      </c>
      <c r="W16" s="104">
        <v>11</v>
      </c>
      <c r="X16" s="105">
        <f t="shared" si="7"/>
        <v>2</v>
      </c>
      <c r="Y16" s="106" t="str">
        <f t="shared" si="7"/>
        <v>40/70</v>
      </c>
      <c r="Z16" s="105" t="str">
        <f t="shared" si="7"/>
        <v>VF105</v>
      </c>
      <c r="AA16" s="114">
        <f t="shared" si="16"/>
        <v>19800</v>
      </c>
      <c r="AB16" s="114">
        <f t="shared" si="8"/>
        <v>471.42857142857144</v>
      </c>
      <c r="AC16" s="114">
        <f t="shared" si="9"/>
        <v>90</v>
      </c>
      <c r="AD16" s="115">
        <f t="shared" si="10"/>
        <v>39600</v>
      </c>
      <c r="AE16" s="116">
        <f t="shared" si="11"/>
        <v>215600</v>
      </c>
    </row>
    <row r="17" spans="2:31" ht="15.75" customHeight="1" x14ac:dyDescent="0.2">
      <c r="B17" s="58">
        <v>12</v>
      </c>
      <c r="C17" s="59">
        <v>3</v>
      </c>
      <c r="D17" s="66" t="s">
        <v>59</v>
      </c>
      <c r="E17" s="61" t="s">
        <v>80</v>
      </c>
      <c r="F17" s="61">
        <v>2.65</v>
      </c>
      <c r="G17" s="61">
        <f t="shared" si="17"/>
        <v>1.1357404642323876</v>
      </c>
      <c r="H17" s="61">
        <f t="shared" si="12"/>
        <v>0.88048284928887299</v>
      </c>
      <c r="I17" s="51">
        <f t="shared" si="18"/>
        <v>33733.333333333336</v>
      </c>
      <c r="J17" s="52">
        <f t="shared" si="3"/>
        <v>803.17460317460325</v>
      </c>
      <c r="K17" s="62">
        <f t="shared" si="4"/>
        <v>5096.9841269841272</v>
      </c>
      <c r="L17" s="63">
        <f t="shared" si="5"/>
        <v>79.243456435998567</v>
      </c>
      <c r="M17" s="64">
        <f t="shared" si="0"/>
        <v>912.19789666918757</v>
      </c>
      <c r="N17" s="62">
        <f t="shared" si="13"/>
        <v>5438.2744370541304</v>
      </c>
      <c r="O17" s="63">
        <v>90</v>
      </c>
      <c r="P17" s="64">
        <f t="shared" si="6"/>
        <v>9984.6755109358182</v>
      </c>
      <c r="Q17" s="62">
        <v>101200</v>
      </c>
      <c r="R17" s="63">
        <f t="shared" si="14"/>
        <v>316800</v>
      </c>
      <c r="S17" s="55">
        <f t="shared" si="1"/>
        <v>10.135532185213195</v>
      </c>
      <c r="T17" s="65">
        <f t="shared" si="15"/>
        <v>64.181885279437424</v>
      </c>
      <c r="U17" s="57">
        <f t="shared" si="2"/>
        <v>12</v>
      </c>
      <c r="W17" s="104">
        <v>12</v>
      </c>
      <c r="X17" s="105">
        <f t="shared" si="7"/>
        <v>3</v>
      </c>
      <c r="Y17" s="106" t="str">
        <f t="shared" si="7"/>
        <v>40/70</v>
      </c>
      <c r="Z17" s="105" t="str">
        <f t="shared" si="7"/>
        <v>VF105</v>
      </c>
      <c r="AA17" s="114">
        <f t="shared" si="16"/>
        <v>33733.333333333336</v>
      </c>
      <c r="AB17" s="114">
        <f t="shared" si="8"/>
        <v>803.17460317460325</v>
      </c>
      <c r="AC17" s="114">
        <f t="shared" si="9"/>
        <v>90</v>
      </c>
      <c r="AD17" s="115">
        <f t="shared" si="10"/>
        <v>101200</v>
      </c>
      <c r="AE17" s="116">
        <f t="shared" si="11"/>
        <v>316800</v>
      </c>
    </row>
    <row r="18" spans="2:31" ht="15" x14ac:dyDescent="0.2">
      <c r="B18" s="58">
        <v>13</v>
      </c>
      <c r="C18" s="59">
        <v>4</v>
      </c>
      <c r="D18" s="66" t="s">
        <v>59</v>
      </c>
      <c r="E18" s="61" t="s">
        <v>80</v>
      </c>
      <c r="F18" s="61">
        <v>2.65</v>
      </c>
      <c r="G18" s="61">
        <f t="shared" si="17"/>
        <v>1.1809872856431836</v>
      </c>
      <c r="H18" s="61">
        <f t="shared" si="12"/>
        <v>0.8467491666985939</v>
      </c>
      <c r="I18" s="51">
        <f t="shared" si="18"/>
        <v>19800</v>
      </c>
      <c r="J18" s="52">
        <f t="shared" si="3"/>
        <v>471.42857142857144</v>
      </c>
      <c r="K18" s="62">
        <f t="shared" si="4"/>
        <v>5568.4126984126988</v>
      </c>
      <c r="L18" s="63">
        <f t="shared" si="5"/>
        <v>76.20742500287345</v>
      </c>
      <c r="M18" s="64">
        <f t="shared" si="0"/>
        <v>556.75114894607225</v>
      </c>
      <c r="N18" s="62">
        <f t="shared" si="13"/>
        <v>5995.0255860002026</v>
      </c>
      <c r="O18" s="63">
        <v>90</v>
      </c>
      <c r="P18" s="64">
        <f t="shared" si="6"/>
        <v>12802.84740048274</v>
      </c>
      <c r="Q18" s="62">
        <v>79200</v>
      </c>
      <c r="R18" s="63">
        <f>R17+Q18</f>
        <v>396000</v>
      </c>
      <c r="S18" s="55">
        <f t="shared" si="1"/>
        <v>6.1861238771785807</v>
      </c>
      <c r="T18" s="65">
        <f t="shared" si="15"/>
        <v>70.368009156616012</v>
      </c>
      <c r="U18" s="57">
        <f t="shared" si="2"/>
        <v>13</v>
      </c>
      <c r="W18" s="104">
        <v>13</v>
      </c>
      <c r="X18" s="105">
        <f t="shared" si="7"/>
        <v>4</v>
      </c>
      <c r="Y18" s="106" t="str">
        <f t="shared" si="7"/>
        <v>40/70</v>
      </c>
      <c r="Z18" s="105" t="str">
        <f t="shared" si="7"/>
        <v>VF105</v>
      </c>
      <c r="AA18" s="114">
        <f t="shared" si="16"/>
        <v>19800</v>
      </c>
      <c r="AB18" s="114">
        <f t="shared" si="8"/>
        <v>471.42857142857144</v>
      </c>
      <c r="AC18" s="114">
        <f t="shared" si="9"/>
        <v>90</v>
      </c>
      <c r="AD18" s="115">
        <f t="shared" si="10"/>
        <v>79200</v>
      </c>
      <c r="AE18" s="116">
        <f t="shared" si="11"/>
        <v>396000</v>
      </c>
    </row>
    <row r="19" spans="2:31" ht="15" x14ac:dyDescent="0.2">
      <c r="B19" s="58">
        <v>14</v>
      </c>
      <c r="C19" s="59">
        <v>5</v>
      </c>
      <c r="D19" s="66" t="s">
        <v>59</v>
      </c>
      <c r="E19" s="61" t="s">
        <v>80</v>
      </c>
      <c r="F19" s="61">
        <v>1</v>
      </c>
      <c r="G19" s="61">
        <f t="shared" si="17"/>
        <v>1.5995203836930456</v>
      </c>
      <c r="H19" s="61">
        <v>1</v>
      </c>
      <c r="I19" s="51">
        <f t="shared" si="18"/>
        <v>8800</v>
      </c>
      <c r="J19" s="52">
        <f t="shared" si="3"/>
        <v>209.52380952380952</v>
      </c>
      <c r="K19" s="62">
        <f t="shared" si="4"/>
        <v>5777.936507936508</v>
      </c>
      <c r="L19" s="63">
        <f t="shared" si="5"/>
        <v>90</v>
      </c>
      <c r="M19" s="64">
        <f t="shared" ref="M19" si="19">SUM(G19*J19)</f>
        <v>335.13760420235241</v>
      </c>
      <c r="N19" s="62">
        <f t="shared" si="13"/>
        <v>6330.1631902025547</v>
      </c>
      <c r="O19" s="63">
        <v>90</v>
      </c>
      <c r="P19" s="64">
        <f t="shared" si="6"/>
        <v>18900</v>
      </c>
      <c r="Q19" s="62">
        <v>44000</v>
      </c>
      <c r="R19" s="63">
        <f>R18+Q19</f>
        <v>440000</v>
      </c>
      <c r="S19" s="55">
        <f t="shared" si="1"/>
        <v>2.3280423280423279</v>
      </c>
      <c r="T19" s="65">
        <f t="shared" si="15"/>
        <v>72.696051484658341</v>
      </c>
      <c r="U19" s="57">
        <f t="shared" si="2"/>
        <v>14</v>
      </c>
      <c r="W19" s="104">
        <v>14</v>
      </c>
      <c r="X19" s="105">
        <f t="shared" si="7"/>
        <v>5</v>
      </c>
      <c r="Y19" s="106" t="str">
        <f t="shared" si="7"/>
        <v>40/70</v>
      </c>
      <c r="Z19" s="105" t="str">
        <f t="shared" si="7"/>
        <v>VF105</v>
      </c>
      <c r="AA19" s="114">
        <f t="shared" si="16"/>
        <v>8800</v>
      </c>
      <c r="AB19" s="114">
        <f t="shared" si="8"/>
        <v>209.52380952380952</v>
      </c>
      <c r="AC19" s="114">
        <f t="shared" si="9"/>
        <v>90</v>
      </c>
      <c r="AD19" s="115">
        <f t="shared" si="10"/>
        <v>44000</v>
      </c>
      <c r="AE19" s="116">
        <f t="shared" si="11"/>
        <v>440000</v>
      </c>
    </row>
    <row r="20" spans="2:31" ht="15" x14ac:dyDescent="0.2">
      <c r="B20" s="58">
        <v>15</v>
      </c>
      <c r="C20" s="59"/>
      <c r="D20" s="60" t="s">
        <v>60</v>
      </c>
      <c r="E20" s="61"/>
      <c r="F20" s="61">
        <v>1</v>
      </c>
      <c r="G20" s="61">
        <v>1</v>
      </c>
      <c r="H20" s="61">
        <v>2</v>
      </c>
      <c r="I20" s="51">
        <v>12000</v>
      </c>
      <c r="J20" s="52">
        <f t="shared" ref="J20" si="20">I20/42</f>
        <v>285.71428571428572</v>
      </c>
      <c r="K20" s="62">
        <f t="shared" ref="K20" si="21">K19+J20</f>
        <v>6063.6507936507933</v>
      </c>
      <c r="L20" s="63">
        <f t="shared" ref="L20" si="22">SUM(O20*H20)</f>
        <v>180</v>
      </c>
      <c r="M20" s="64">
        <f t="shared" ref="M20" si="23">SUM(G20*J20)</f>
        <v>285.71428571428572</v>
      </c>
      <c r="N20" s="62">
        <f t="shared" ref="N20" si="24">SUM(M20+N19)</f>
        <v>6615.87747591684</v>
      </c>
      <c r="O20" s="63">
        <v>90</v>
      </c>
      <c r="P20" s="64"/>
      <c r="Q20" s="62"/>
      <c r="R20" s="63">
        <f>R19+Q20</f>
        <v>440000</v>
      </c>
      <c r="S20" s="55">
        <f t="shared" ref="S20" si="25">J20/L20</f>
        <v>1.5873015873015874</v>
      </c>
      <c r="T20" s="65">
        <f t="shared" ref="T20" si="26">S20+T19</f>
        <v>74.283353071959922</v>
      </c>
      <c r="U20" s="68">
        <f t="shared" si="2"/>
        <v>15</v>
      </c>
      <c r="W20" s="104">
        <v>15</v>
      </c>
      <c r="X20" s="105" t="str">
        <f t="shared" si="7"/>
        <v/>
      </c>
      <c r="Y20" s="106" t="str">
        <f t="shared" si="7"/>
        <v>Flush</v>
      </c>
      <c r="Z20" s="105" t="str">
        <f t="shared" si="7"/>
        <v/>
      </c>
      <c r="AA20" s="114">
        <f t="shared" si="16"/>
        <v>12000</v>
      </c>
      <c r="AB20" s="114">
        <f t="shared" si="8"/>
        <v>285.71428571428572</v>
      </c>
      <c r="AC20" s="114">
        <f t="shared" si="9"/>
        <v>90</v>
      </c>
      <c r="AD20" s="115">
        <f t="shared" si="10"/>
        <v>0</v>
      </c>
      <c r="AE20" s="116">
        <f t="shared" si="11"/>
        <v>440000</v>
      </c>
    </row>
    <row r="21" spans="2:31" ht="15.75" thickBot="1" x14ac:dyDescent="0.25">
      <c r="B21" s="70"/>
      <c r="C21" s="71"/>
      <c r="D21" s="72" t="s">
        <v>56</v>
      </c>
      <c r="E21" s="73"/>
      <c r="F21" s="73"/>
      <c r="G21" s="73"/>
      <c r="H21" s="73"/>
      <c r="I21" s="74"/>
      <c r="J21" s="75"/>
      <c r="K21" s="76"/>
      <c r="L21" s="77"/>
      <c r="M21" s="75"/>
      <c r="N21" s="76"/>
      <c r="O21" s="77"/>
      <c r="P21" s="75"/>
      <c r="Q21" s="76"/>
      <c r="R21" s="77"/>
      <c r="S21" s="78"/>
      <c r="T21" s="79"/>
      <c r="U21" s="77"/>
      <c r="W21" s="107">
        <v>16</v>
      </c>
      <c r="X21" s="108" t="str">
        <f t="shared" si="7"/>
        <v/>
      </c>
      <c r="Y21" s="109" t="str">
        <f t="shared" si="7"/>
        <v xml:space="preserve"> </v>
      </c>
      <c r="Z21" s="108" t="str">
        <f t="shared" si="7"/>
        <v/>
      </c>
      <c r="AA21" s="117" t="str">
        <f t="shared" si="16"/>
        <v/>
      </c>
      <c r="AB21" s="117" t="str">
        <f t="shared" si="8"/>
        <v/>
      </c>
      <c r="AC21" s="117" t="str">
        <f t="shared" si="9"/>
        <v/>
      </c>
      <c r="AD21" s="118">
        <f t="shared" si="10"/>
        <v>0</v>
      </c>
      <c r="AE21" s="119" t="str">
        <f t="shared" si="11"/>
        <v/>
      </c>
    </row>
    <row r="22" spans="2:31" ht="15.75" thickBot="1" x14ac:dyDescent="0.3">
      <c r="W22" s="244" t="s">
        <v>78</v>
      </c>
      <c r="X22" s="245"/>
      <c r="Y22" s="245"/>
      <c r="Z22" s="245"/>
      <c r="AA22" s="110">
        <f>SUM(AA6:AA21)</f>
        <v>255673.33333333334</v>
      </c>
      <c r="AB22" s="110">
        <f>SUM(AB6:AB21)</f>
        <v>6063.6507936507933</v>
      </c>
      <c r="AC22" s="110" t="s">
        <v>79</v>
      </c>
      <c r="AD22" s="110">
        <f t="shared" ref="AD22" si="27">SUM(AD6:AD21)</f>
        <v>440000</v>
      </c>
      <c r="AE22" s="111" t="s">
        <v>79</v>
      </c>
    </row>
    <row r="23" spans="2:31" ht="13.5" thickBot="1" x14ac:dyDescent="0.25">
      <c r="C23" s="80"/>
    </row>
    <row r="24" spans="2:31" ht="13.5" thickBot="1" x14ac:dyDescent="0.25">
      <c r="B24" s="81" t="s">
        <v>35</v>
      </c>
      <c r="C24" s="82" t="s">
        <v>61</v>
      </c>
      <c r="D24" s="83" t="s">
        <v>62</v>
      </c>
    </row>
    <row r="25" spans="2:31" ht="39.75" customHeight="1" x14ac:dyDescent="0.2">
      <c r="B25" s="84" t="s">
        <v>63</v>
      </c>
      <c r="C25" s="85">
        <f>SUM(I6:I21)</f>
        <v>254673.33333333334</v>
      </c>
      <c r="D25" s="86">
        <f>C25/42</f>
        <v>6063.6507936507942</v>
      </c>
      <c r="I25" s="120"/>
    </row>
    <row r="26" spans="2:31" ht="15" x14ac:dyDescent="0.2">
      <c r="B26" s="87" t="s">
        <v>64</v>
      </c>
      <c r="C26" s="88">
        <f>I7</f>
        <v>2000</v>
      </c>
      <c r="D26" s="89">
        <f t="shared" ref="D26:D28" si="28">C26/42</f>
        <v>47.61904761904762</v>
      </c>
      <c r="I26" s="120"/>
    </row>
    <row r="27" spans="2:31" ht="15" x14ac:dyDescent="0.2">
      <c r="B27" s="87" t="s">
        <v>65</v>
      </c>
      <c r="C27" s="88">
        <f>SUMIF(E6:E21,"LG",I6:I21)</f>
        <v>0</v>
      </c>
      <c r="D27" s="89">
        <f t="shared" si="28"/>
        <v>0</v>
      </c>
      <c r="I27" s="120"/>
    </row>
    <row r="28" spans="2:31" ht="15" x14ac:dyDescent="0.2">
      <c r="B28" s="90" t="s">
        <v>58</v>
      </c>
      <c r="C28" s="88">
        <f>C25-(C27+C26)</f>
        <v>252673.33333333334</v>
      </c>
      <c r="D28" s="89">
        <f t="shared" si="28"/>
        <v>6016.0317460317465</v>
      </c>
      <c r="I28" s="120"/>
    </row>
    <row r="29" spans="2:31" ht="15.75" thickBot="1" x14ac:dyDescent="0.25">
      <c r="B29" s="91" t="s">
        <v>66</v>
      </c>
      <c r="C29" s="229">
        <f>J8/D25</f>
        <v>0.15706395120546582</v>
      </c>
      <c r="D29" s="230"/>
      <c r="I29" s="120"/>
    </row>
    <row r="30" spans="2:31" ht="15" x14ac:dyDescent="0.2">
      <c r="I30" s="120"/>
    </row>
    <row r="31" spans="2:31" ht="15" x14ac:dyDescent="0.2">
      <c r="I31" s="120"/>
    </row>
    <row r="32" spans="2:31" ht="15" x14ac:dyDescent="0.2">
      <c r="I32" s="120"/>
    </row>
    <row r="33" spans="9:9" ht="15" x14ac:dyDescent="0.2">
      <c r="I33" s="120"/>
    </row>
    <row r="34" spans="9:9" ht="15" x14ac:dyDescent="0.2">
      <c r="I34" s="120"/>
    </row>
    <row r="35" spans="9:9" ht="15" x14ac:dyDescent="0.2">
      <c r="I35" s="120"/>
    </row>
    <row r="36" spans="9:9" ht="15" x14ac:dyDescent="0.2">
      <c r="I36" s="120"/>
    </row>
    <row r="37" spans="9:9" ht="15" x14ac:dyDescent="0.2">
      <c r="I37" s="120"/>
    </row>
    <row r="38" spans="9:9" ht="15" x14ac:dyDescent="0.2">
      <c r="I38" s="120"/>
    </row>
    <row r="39" spans="9:9" ht="15" x14ac:dyDescent="0.2">
      <c r="I39" s="120"/>
    </row>
    <row r="40" spans="9:9" ht="15" x14ac:dyDescent="0.2">
      <c r="I40" s="121"/>
    </row>
  </sheetData>
  <sheetProtection algorithmName="SHA-512" hashValue="3XVOIHYYMCWVEg+Djm8w5e2UzqbHOqq6KGeY1LoyAjoYEDH6aJOzCgxPblG4q7uSOUDKPBSsQXN1W2IfEypLnw==" saltValue="+8vPZbLMthZIXdnx9Zow/g==" spinCount="100000" sheet="1" objects="1" scenarios="1"/>
  <mergeCells count="17">
    <mergeCell ref="AE3:AE5"/>
    <mergeCell ref="W22:Z22"/>
    <mergeCell ref="B2:U2"/>
    <mergeCell ref="W2:AE2"/>
    <mergeCell ref="J3:L3"/>
    <mergeCell ref="M3:O3"/>
    <mergeCell ref="P3:R3"/>
    <mergeCell ref="S3:U3"/>
    <mergeCell ref="W3:W5"/>
    <mergeCell ref="X3:X5"/>
    <mergeCell ref="Y3:Y5"/>
    <mergeCell ref="Z3:Z5"/>
    <mergeCell ref="C29:D29"/>
    <mergeCell ref="AA3:AA5"/>
    <mergeCell ref="AB3:AB5"/>
    <mergeCell ref="AC3:AC5"/>
    <mergeCell ref="AD3:AD5"/>
  </mergeCells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Sheet1</vt:lpstr>
      <vt:lpstr>Sheet2</vt:lpstr>
      <vt:lpstr>Sheet3</vt:lpstr>
      <vt:lpstr>Perf Depths &amp; Section Details</vt:lpstr>
      <vt:lpstr>Sch A NNE 440K 35% 100 Mesh</vt:lpstr>
      <vt:lpstr>Sch B NNE 440K 75% 100 Mesh</vt:lpstr>
      <vt:lpstr>Sch C NNE 360K 35% 100 Mesh</vt:lpstr>
      <vt:lpstr>Sch D SLB VEF 440K</vt:lpstr>
      <vt:lpstr>'Perf Depths &amp; Section Details'!Print_Area</vt:lpstr>
      <vt:lpstr>'Sch A NNE 440K 35% 100 Mesh'!Print_Area</vt:lpstr>
      <vt:lpstr>'Sch B NNE 440K 75% 100 Mesh'!Print_Area</vt:lpstr>
      <vt:lpstr>'Sch C NNE 360K 35% 100 Mesh'!Print_Area</vt:lpstr>
      <vt:lpstr>'Sch D SLB VEF 440K'!Print_Area</vt:lpstr>
      <vt:lpstr>'Perf Depths &amp; Section Details'!Print_Titles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Olatunbosun Anifowoshe</dc:creator>
  <cp:lastModifiedBy>Ian Costello</cp:lastModifiedBy>
  <cp:lastPrinted>2015-11-06T15:02:00Z</cp:lastPrinted>
  <dcterms:created xsi:type="dcterms:W3CDTF">2015-10-21T16:12:29Z</dcterms:created>
  <dcterms:modified xsi:type="dcterms:W3CDTF">2015-11-06T15:06:13Z</dcterms:modified>
</cp:coreProperties>
</file>